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pg 1" sheetId="181" r:id="rId28"/>
    <sheet name=" SEFA pg 2" sheetId="179" r:id="rId29"/>
    <sheet name=" SEFA pg 3" sheetId="180"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F18" i="180" l="1"/>
  <c r="E27" i="179"/>
  <c r="M27" i="179"/>
  <c r="L27" i="179"/>
  <c r="K27" i="179"/>
  <c r="J27" i="179"/>
  <c r="I27" i="179"/>
  <c r="H27" i="179"/>
  <c r="G27" i="179"/>
  <c r="F27" i="179"/>
  <c r="D17" i="171" l="1"/>
  <c r="M20" i="180"/>
  <c r="K20" i="180"/>
  <c r="J20" i="180"/>
  <c r="I20" i="180"/>
  <c r="H20" i="180"/>
  <c r="G20" i="180"/>
  <c r="F20" i="180"/>
  <c r="E20" i="180"/>
  <c r="M18" i="180"/>
  <c r="K18" i="180"/>
  <c r="J18" i="180"/>
  <c r="I18" i="180"/>
  <c r="H18" i="180"/>
  <c r="G18" i="180"/>
  <c r="E18" i="180"/>
  <c r="H29" i="179"/>
  <c r="H22" i="180" s="1"/>
  <c r="L26" i="179"/>
  <c r="M20" i="179"/>
  <c r="K20" i="179"/>
  <c r="J20" i="179"/>
  <c r="I20" i="179"/>
  <c r="H20" i="179"/>
  <c r="G20" i="179"/>
  <c r="F20" i="179"/>
  <c r="E20" i="179"/>
  <c r="M15" i="179"/>
  <c r="K15" i="179"/>
  <c r="J15" i="179"/>
  <c r="J22" i="179" s="1"/>
  <c r="I15" i="179"/>
  <c r="I22" i="179" s="1"/>
  <c r="H15" i="179"/>
  <c r="H22" i="179" s="1"/>
  <c r="G15" i="179"/>
  <c r="G22" i="179" s="1"/>
  <c r="G29" i="179" s="1"/>
  <c r="G22" i="180" s="1"/>
  <c r="F15" i="179"/>
  <c r="F22" i="179" s="1"/>
  <c r="E15" i="179"/>
  <c r="E22" i="179" s="1"/>
  <c r="M24" i="181"/>
  <c r="K24" i="181"/>
  <c r="J24" i="181"/>
  <c r="H24" i="181"/>
  <c r="G24" i="181"/>
  <c r="F24" i="181"/>
  <c r="E24" i="181"/>
  <c r="M22" i="181"/>
  <c r="K22" i="181"/>
  <c r="J22" i="181"/>
  <c r="H22" i="181"/>
  <c r="G22" i="181"/>
  <c r="F22" i="181"/>
  <c r="E22" i="181"/>
  <c r="M20" i="181"/>
  <c r="K20" i="181"/>
  <c r="J20" i="181"/>
  <c r="I20" i="181"/>
  <c r="L20" i="181" s="1"/>
  <c r="H20" i="181"/>
  <c r="G20" i="181"/>
  <c r="F20" i="181"/>
  <c r="E20" i="181"/>
  <c r="M15" i="181"/>
  <c r="K15" i="181"/>
  <c r="J15" i="181"/>
  <c r="I15" i="181"/>
  <c r="L15" i="181" s="1"/>
  <c r="H15" i="181"/>
  <c r="G15" i="181"/>
  <c r="F15" i="181"/>
  <c r="E15" i="181"/>
  <c r="L14" i="181"/>
  <c r="L19" i="181"/>
  <c r="L18" i="181"/>
  <c r="L13" i="181"/>
  <c r="B4" i="181"/>
  <c r="L17" i="180"/>
  <c r="L18" i="180" s="1"/>
  <c r="L20" i="180" s="1"/>
  <c r="L16" i="180"/>
  <c r="L14" i="180"/>
  <c r="L13" i="180"/>
  <c r="B4" i="180"/>
  <c r="D17" i="127"/>
  <c r="E29" i="179" l="1"/>
  <c r="E22" i="180" s="1"/>
  <c r="J29" i="179"/>
  <c r="J22" i="180" s="1"/>
  <c r="I29" i="179"/>
  <c r="F29" i="179"/>
  <c r="F22" i="180" s="1"/>
  <c r="L22" i="181"/>
  <c r="L24" i="181" s="1"/>
  <c r="I22" i="181"/>
  <c r="I24" i="181" s="1"/>
  <c r="I22" i="180"/>
  <c r="K22" i="179"/>
  <c r="K29" i="179" s="1"/>
  <c r="K22" i="180" s="1"/>
  <c r="M22" i="179"/>
  <c r="M29" i="179" s="1"/>
  <c r="M22" i="180" s="1"/>
  <c r="L19" i="179"/>
  <c r="L18" i="179"/>
  <c r="L14" i="179"/>
  <c r="L13" i="179"/>
  <c r="B4" i="179"/>
  <c r="L15" i="179" l="1"/>
  <c r="L20" i="179"/>
  <c r="L22" i="179" s="1"/>
  <c r="L29" i="179" s="1"/>
  <c r="L22" i="180"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1" l="1"/>
  <c r="B1" i="180"/>
  <c r="A2" i="173"/>
  <c r="B2" i="181"/>
  <c r="B2" i="180"/>
  <c r="A2" i="170"/>
  <c r="B1" i="178"/>
  <c r="B1" i="179"/>
  <c r="B2" i="178"/>
  <c r="B2" i="179"/>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84" i="29" s="1"/>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7" i="127"/>
  <c r="B68" i="127"/>
  <c r="D26" i="108"/>
  <c r="E26" i="108"/>
  <c r="F26" i="108"/>
  <c r="G26" i="108"/>
  <c r="E27" i="108"/>
  <c r="G27"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D7" i="118"/>
  <c r="D8" i="118"/>
  <c r="D9" i="118"/>
  <c r="H14" i="118"/>
  <c r="H19" i="118"/>
  <c r="H24" i="118"/>
  <c r="H29" i="118"/>
  <c r="H33" i="118"/>
  <c r="D11" i="37"/>
  <c r="J22" i="37"/>
  <c r="L22" i="37"/>
  <c r="B83" i="36"/>
  <c r="B2597" i="106"/>
  <c r="D2597" i="106" s="1"/>
  <c r="D5" i="7"/>
  <c r="B1761" i="106" s="1"/>
  <c r="D1761" i="106" s="1"/>
  <c r="D13" i="7"/>
  <c r="B3726" i="106" s="1"/>
  <c r="D3726" i="106" s="1"/>
  <c r="D9" i="7"/>
  <c r="B1767" i="106" s="1"/>
  <c r="D1767" i="106" s="1"/>
  <c r="F135" i="34"/>
  <c r="F129" i="34"/>
  <c r="F110" i="34"/>
  <c r="B5847" i="106"/>
  <c r="D5847" i="106" s="1"/>
  <c r="K274" i="5"/>
  <c r="H173" i="5"/>
  <c r="B5906" i="106" s="1"/>
  <c r="D5906" i="106" s="1"/>
  <c r="D109" i="5"/>
  <c r="B5356" i="106" s="1"/>
  <c r="D5356" i="106" s="1"/>
  <c r="H6" i="4"/>
  <c r="B2656" i="106" s="1"/>
  <c r="D2656" i="106" s="1"/>
  <c r="B1746" i="106"/>
  <c r="D1746" i="106" s="1"/>
  <c r="D17" i="7"/>
  <c r="B4104" i="106" s="1"/>
  <c r="D4104" i="106" s="1"/>
  <c r="D11" i="7"/>
  <c r="B1768" i="106" s="1"/>
  <c r="D1768" i="106" s="1"/>
  <c r="D15" i="7"/>
  <c r="B1772" i="106" s="1"/>
  <c r="D1772" i="106" s="1"/>
  <c r="B7760" i="106"/>
  <c r="D7760" i="106" s="1"/>
  <c r="B2978" i="106" l="1"/>
  <c r="D2978" i="106" s="1"/>
  <c r="E28" i="108"/>
  <c r="F27" i="108"/>
  <c r="D4" i="4"/>
  <c r="B2564" i="106" s="1"/>
  <c r="D2564" i="106" s="1"/>
  <c r="C109" i="5"/>
  <c r="B5121" i="106" s="1"/>
  <c r="D5121" i="106" s="1"/>
  <c r="C41" i="3"/>
  <c r="B93" i="106" s="1"/>
  <c r="D93" i="106" s="1"/>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D18" i="7"/>
  <c r="B4105" i="106" s="1"/>
  <c r="D4105" i="106" s="1"/>
  <c r="K7" i="4"/>
  <c r="B3718" i="106" s="1"/>
  <c r="D3718" i="106" s="1"/>
  <c r="F104" i="34"/>
  <c r="F106" i="34"/>
  <c r="F109" i="5"/>
  <c r="J109" i="5"/>
  <c r="J173" i="5"/>
  <c r="C4" i="4"/>
  <c r="B2551" i="106" s="1"/>
  <c r="D255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L16" i="11" l="1"/>
  <c r="B2061" i="106" s="1"/>
  <c r="D2061" i="106" s="1"/>
  <c r="B2031" i="106"/>
  <c r="D2031" i="106" s="1"/>
  <c r="L114" i="29"/>
  <c r="D50" i="36"/>
  <c r="C114" i="29"/>
  <c r="B757" i="106" s="1"/>
  <c r="D757" i="106" s="1"/>
  <c r="F175" i="34"/>
  <c r="B1879" i="106"/>
  <c r="D1879" i="106" s="1"/>
  <c r="H22" i="37"/>
  <c r="B5214" i="106"/>
  <c r="D5214" i="106" s="1"/>
  <c r="C173" i="5"/>
  <c r="B3568" i="106"/>
  <c r="D3568" i="106" s="1"/>
  <c r="D58" i="36"/>
  <c r="B6025" i="106"/>
  <c r="D6025" i="106" s="1"/>
  <c r="H4" i="4"/>
  <c r="F274" i="5"/>
  <c r="F275" i="5"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720" i="106"/>
  <c r="D5720" i="106" s="1"/>
  <c r="B6222" i="106"/>
  <c r="D6222" i="106" s="1"/>
  <c r="D7" i="4"/>
  <c r="D275" i="5"/>
  <c r="B5507" i="106"/>
  <c r="D5507" i="106" s="1"/>
  <c r="B7298" i="106"/>
  <c r="C35" i="131"/>
  <c r="B7299" i="106" s="1"/>
  <c r="B2655" i="106" l="1"/>
  <c r="D2655" i="106" s="1"/>
  <c r="H8" i="4"/>
  <c r="B5778" i="106"/>
  <c r="D5778" i="106" s="1"/>
  <c r="G6" i="4"/>
  <c r="B2604" i="106" s="1"/>
  <c r="D2604" i="106" s="1"/>
  <c r="B5223" i="106"/>
  <c r="D5223" i="106" s="1"/>
  <c r="C6" i="4"/>
  <c r="B2553" i="106" s="1"/>
  <c r="D2553" i="106" s="1"/>
  <c r="K306" i="29"/>
  <c r="B1561" i="106" s="1"/>
  <c r="D1561" i="106" s="1"/>
  <c r="J8" i="4"/>
  <c r="J20" i="4"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J10" i="4" l="1"/>
  <c r="B6225" i="106" s="1"/>
  <c r="D6225" i="106" s="1"/>
  <c r="B2658" i="106"/>
  <c r="D2658" i="106" s="1"/>
  <c r="H10" i="4"/>
  <c r="B4127" i="106" s="1"/>
  <c r="D4127" i="106" s="1"/>
  <c r="B6223" i="106"/>
  <c r="D6223"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B2568" i="106" l="1"/>
  <c r="D2568" i="106" s="1"/>
  <c r="H13" i="118"/>
  <c r="D20" i="4"/>
  <c r="B2574" i="106" s="1"/>
  <c r="D257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<sst xmlns="http://schemas.openxmlformats.org/spreadsheetml/2006/main" count="5223" uniqueCount="2203">
  <si>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</si>
  <si>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</si>
  <si>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</si>
  <si>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</si>
  <si>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</si>
  <si>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</si>
  <si>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</si>
  <si>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</si>
  <si>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</si>
  <si>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</si>
  <si>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</si>
  <si>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</si>
  <si>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</si>
  <si>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</si>
  <si>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</si>
  <si>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</si>
  <si>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</si>
  <si>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</si>
  <si>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</si>
  <si>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</si>
  <si>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</si>
  <si>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</si>
  <si>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</si>
  <si>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</si>
  <si>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</si>
  <si>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</si>
  <si>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</si>
  <si>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</si>
  <si>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</si>
  <si>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</si>
  <si>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</si>
  <si>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</si>
  <si>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</si>
  <si>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</si>
  <si>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</si>
  <si>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</si>
  <si>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</si>
  <si>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</si>
  <si>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</si>
  <si>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</si>
  <si>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</si>
  <si>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</si>
  <si>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</si>
  <si>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</si>
  <si>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</si>
  <si>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</si>
  <si>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</si>
  <si>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</si>
  <si>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</si>
  <si>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</si>
  <si>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</si>
  <si>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</si>
  <si>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</si>
  <si>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</si>
  <si>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</si>
  <si>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</si>
  <si>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</si>
  <si>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</si>
  <si>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</si>
  <si>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</si>
  <si>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</si>
  <si>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</si>
  <si>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</si>
  <si>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</si>
  <si>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</si>
  <si>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</si>
  <si>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</si>
  <si>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</si>
  <si>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</si>
  <si>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</si>
  <si>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</si>
  <si>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</si>
  <si>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</si>
  <si>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</si>
  <si>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</si>
  <si>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</si>
  <si>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</si>
  <si>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</si>
  <si>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</si>
  <si>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</si>
  <si>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</si>
  <si>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</si>
  <si>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</si>
  <si>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</si>
  <si>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</si>
  <si>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</si>
  <si>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</si>
  <si>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</si>
  <si>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</si>
  <si>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</si>
  <si>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</si>
  <si>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</si>
  <si>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</si>
  <si>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</si>
  <si>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</si>
  <si>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</si>
  <si>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</si>
  <si>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</si>
  <si>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</si>
  <si>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</si>
  <si>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</si>
  <si>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</si>
  <si>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</si>
  <si>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</si>
  <si>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</si>
  <si>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</si>
  <si>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</si>
  <si>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</si>
  <si>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</si>
  <si>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</si>
  <si>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</si>
  <si>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</si>
  <si>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</si>
  <si>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</si>
  <si>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</si>
  <si>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</si>
  <si>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</si>
  <si>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</si>
  <si>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</si>
  <si>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</si>
  <si>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</si>
  <si>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</si>
  <si>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</si>
  <si>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</si>
  <si>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</si>
  <si>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</si>
  <si>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</si>
  <si>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</si>
  <si>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</si>
  <si>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</si>
  <si>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</si>
  <si>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</si>
  <si>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</si>
  <si>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</si>
  <si>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</si>
  <si>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</si>
  <si>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</si>
  <si>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</si>
  <si>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</si>
  <si>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</si>
  <si>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</si>
  <si>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</si>
  <si>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</si>
  <si>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</si>
  <si>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</si>
  <si>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</si>
  <si>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</si>
  <si>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</si>
  <si>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</si>
  <si>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</si>
  <si>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</si>
  <si>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</si>
  <si>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</si>
  <si>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</si>
  <si>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</si>
  <si>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</si>
  <si>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</si>
  <si>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</si>
  <si>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</si>
  <si>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</si>
  <si>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</si>
  <si>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</si>
  <si>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</si>
  <si>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</si>
  <si>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</si>
  <si>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</si>
  <si>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</si>
  <si>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</si>
  <si>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</si>
  <si>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</si>
  <si>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</si>
  <si>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</si>
  <si>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</si>
  <si>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</si>
  <si>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</si>
  <si>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</si>
  <si>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</si>
  <si>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</si>
  <si>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</si>
  <si>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</si>
  <si>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</si>
  <si>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</si>
  <si>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</si>
  <si>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</si>
  <si>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</si>
  <si>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</si>
  <si>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</si>
  <si>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</si>
  <si>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</si>
  <si>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</si>
  <si>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</si>
  <si>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</si>
  <si>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</si>
  <si>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</si>
  <si>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</si>
  <si>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</si>
  <si>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</si>
  <si>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</si>
  <si>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</si>
  <si>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</si>
  <si>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</si>
  <si>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</si>
  <si>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</si>
  <si>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</si>
  <si>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</si>
  <si>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</si>
  <si>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</si>
  <si>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</si>
  <si>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</si>
  <si>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</si>
  <si>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</si>
  <si>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</si>
  <si>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</si>
  <si>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</si>
  <si>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</si>
  <si>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</si>
  <si>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</si>
  <si>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</si>
  <si>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</si>
  <si>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</si>
  <si>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</si>
  <si>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</si>
  <si>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</si>
  <si>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</si>
  <si>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</si>
  <si>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</si>
  <si>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</si>
  <si>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</si>
  <si>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</si>
  <si>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</si>
  <si>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</si>
  <si>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</si>
  <si>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</si>
  <si>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</si>
  <si>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</si>
  <si>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</si>
  <si>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</si>
  <si>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</si>
  <si>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</si>
  <si>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</si>
  <si>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</si>
  <si>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</si>
  <si>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</si>
  <si>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</si>
  <si>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</si>
  <si>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</si>
  <si>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</si>
  <si>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</si>
  <si>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</si>
  <si>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</si>
  <si>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</si>
  <si>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</si>
  <si>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</si>
  <si>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</si>
  <si>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</si>
  <si>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</si>
  <si>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</si>
  <si>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</si>
  <si>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</si>
  <si>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</si>
  <si>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</si>
  <si>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</si>
  <si>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</si>
  <si>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</si>
  <si>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</si>
  <si>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</si>
  <si>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</si>
  <si>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</si>
  <si>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</si>
  <si>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</si>
  <si>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</si>
  <si>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</si>
  <si>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</si>
  <si>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</si>
  <si>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</si>
  <si>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</si>
  <si>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</si>
  <si>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</si>
  <si>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</si>
  <si>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</si>
  <si>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</si>
  <si>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</si>
  <si>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</si>
  <si>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</si>
  <si>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</si>
  <si>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</si>
  <si>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</si>
  <si>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</si>
  <si>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</si>
  <si>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</si>
  <si>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</si>
  <si>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</si>
  <si>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</si>
  <si>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</si>
  <si>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</si>
  <si>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</si>
  <si>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</si>
  <si>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</si>
  <si>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</si>
  <si>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</si>
  <si>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</si>
  <si>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</si>
  <si>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</si>
  <si>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</si>
  <si>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</si>
  <si>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</si>
  <si>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</si>
  <si>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</si>
  <si>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</si>
  <si>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</si>
  <si>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</si>
  <si>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</si>
  <si>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</si>
  <si>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</si>
  <si>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</si>
  <si>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</si>
  <si>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</si>
  <si>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</si>
  <si>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</si>
  <si>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</si>
  <si>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</si>
  <si>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</si>
  <si>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</si>
  <si>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</si>
  <si>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</si>
  <si>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</si>
  <si>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</si>
  <si>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</si>
  <si>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</si>
  <si>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</si>
  <si>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</si>
  <si>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</si>
  <si>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</si>
  <si>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</si>
  <si>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</si>
  <si>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</si>
  <si>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</si>
  <si>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</si>
  <si>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</si>
  <si>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</si>
  <si>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</si>
  <si>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</si>
  <si>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</si>
  <si>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</si>
  <si>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</si>
  <si>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</si>
  <si>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</si>
  <si>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</si>
  <si>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</si>
  <si>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</si>
  <si>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</si>
  <si>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</si>
  <si>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</si>
  <si>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</si>
  <si>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</si>
  <si>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</si>
  <si>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</si>
  <si>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</si>
  <si>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</si>
  <si>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</si>
  <si>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</si>
  <si>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</si>
  <si>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</si>
  <si>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</si>
  <si>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</si>
  <si>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</si>
  <si>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</si>
  <si>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</si>
  <si>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</si>
  <si>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</si>
  <si>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</si>
  <si>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</si>
  <si>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</si>
  <si>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</si>
  <si>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</si>
  <si>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</si>
  <si>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</si>
  <si>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</si>
  <si>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</si>
  <si>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</si>
  <si>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</si>
  <si>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</si>
  <si>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</si>
  <si>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</si>
  <si>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</si>
  <si>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</si>
  <si>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</si>
  <si>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</si>
  <si>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</si>
  <si>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</si>
  <si>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</si>
  <si>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</si>
  <si>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</si>
  <si>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</si>
  <si>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</si>
  <si>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</si>
  <si>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</si>
  <si>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</si>
  <si>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</si>
  <si>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</si>
  <si>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</si>
  <si>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</si>
  <si>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</si>
  <si>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</si>
  <si>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</si>
  <si>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</si>
  <si>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</si>
  <si>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</si>
  <si>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</si>
  <si>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</si>
  <si>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</si>
  <si>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</si>
  <si>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</si>
  <si>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</si>
  <si>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</si>
  <si>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</si>
  <si>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</si>
  <si>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</si>
  <si>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</si>
  <si>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</si>
  <si>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</si>
  <si>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</si>
  <si>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</si>
  <si>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</si>
  <si>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</si>
  <si>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</si>
  <si>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</si>
  <si>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</si>
  <si>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</si>
  <si>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</si>
  <si>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</si>
  <si>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</si>
  <si>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</si>
  <si>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</si>
  <si>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</si>
  <si>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</si>
  <si>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</si>
  <si>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</si>
  <si>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</si>
  <si>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</si>
  <si>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</si>
  <si>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</si>
  <si>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</si>
  <si>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</si>
  <si>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</si>
  <si>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</si>
  <si>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</si>
  <si>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</si>
  <si>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</si>
  <si>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</si>
  <si>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</si>
  <si>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</si>
  <si>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</si>
  <si>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</si>
  <si>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</si>
  <si>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</si>
  <si>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</si>
  <si>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</si>
  <si>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</si>
  <si>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</si>
  <si>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</si>
  <si>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</si>
  <si>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</si>
  <si>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</si>
  <si>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</si>
  <si>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</si>
  <si>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</si>
  <si>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</si>
  <si>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</si>
  <si>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</si>
  <si>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</si>
  <si>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</si>
  <si>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</si>
  <si>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</si>
  <si>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</si>
  <si>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</si>
  <si>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</si>
  <si>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</si>
  <si>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</si>
  <si>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</si>
  <si>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</si>
  <si>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</si>
  <si>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</si>
  <si>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</si>
  <si>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</si>
  <si>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</si>
  <si>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</si>
  <si>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</si>
  <si>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</si>
  <si>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</si>
  <si>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</si>
  <si>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</si>
  <si>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</si>
  <si>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</si>
  <si>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</si>
  <si>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</si>
  <si>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</si>
  <si>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</si>
  <si>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</si>
  <si>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</si>
  <si>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</si>
  <si>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</si>
  <si>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</si>
  <si>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</si>
  <si>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</si>
  <si>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</si>
  <si>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</si>
  <si>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</si>
  <si>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</si>
  <si>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</si>
  <si>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</si>
  <si>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</si>
  <si>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</si>
  <si>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</si>
  <si>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</si>
  <si>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</si>
  <si>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</si>
  <si>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</si>
  <si>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</si>
  <si>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</si>
  <si>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</si>
  <si>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</si>
  <si>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</si>
  <si>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</si>
  <si>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</si>
  <si>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</si>
  <si>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</si>
  <si>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</si>
  <si>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</si>
  <si>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</si>
  <si>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</si>
  <si>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</si>
  <si>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</si>
  <si>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</si>
  <si>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</si>
  <si>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</si>
  <si>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</si>
  <si>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</si>
  <si>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</si>
  <si>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</si>
  <si>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</si>
  <si>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</si>
  <si>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</si>
  <si>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</si>
  <si>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</si>
  <si>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</si>
  <si>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</si>
  <si>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</si>
  <si>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</si>
  <si>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</si>
  <si>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</si>
  <si>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</si>
  <si>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</si>
  <si>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</si>
  <si>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</si>
  <si>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</si>
  <si>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</si>
  <si>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</si>
  <si>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</si>
  <si>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</si>
  <si>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</si>
  <si>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</si>
  <si>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</si>
  <si>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</si>
  <si>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</si>
  <si>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</si>
  <si>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</si>
  <si>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</si>
  <si>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</si>
  <si>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</si>
  <si>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</si>
  <si>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</si>
  <si>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</si>
  <si>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</si>
  <si>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</si>
  <si>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</si>
  <si>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</si>
  <si>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</si>
  <si>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</si>
  <si>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</si>
  <si>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</si>
  <si>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</si>
  <si>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</si>
  <si>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</si>
  <si>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</si>
  <si>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</si>
  <si>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</si>
  <si>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</si>
  <si>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</si>
  <si>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</si>
  <si>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</si>
  <si>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</si>
  <si>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</si>
  <si>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</si>
  <si>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</si>
  <si>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</si>
  <si>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</si>
  <si>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</si>
  <si>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</si>
  <si>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</si>
  <si>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</si>
  <si>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</si>
  <si>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</si>
  <si>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</si>
  <si>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</si>
  <si>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</si>
  <si>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</si>
  <si>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</si>
  <si>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</si>
  <si>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</si>
  <si>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</si>
  <si>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</si>
  <si>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</si>
  <si>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</si>
  <si>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</si>
  <si>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</si>
  <si>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</si>
  <si>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</si>
  <si>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</si>
  <si>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</si>
  <si>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</si>
  <si>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</si>
  <si>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</si>
  <si>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</si>
  <si>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</si>
  <si>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</si>
  <si>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</si>
  <si>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</si>
  <si>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</si>
  <si>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</si>
  <si>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</si>
  <si>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</si>
  <si>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</si>
  <si>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</si>
  <si>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</si>
  <si>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</si>
  <si>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</si>
  <si>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</si>
  <si>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</si>
  <si>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</si>
  <si>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</si>
  <si>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</si>
  <si>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</si>
  <si>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</si>
  <si>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</si>
  <si>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</si>
  <si>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</si>
  <si>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</si>
  <si>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</si>
  <si>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</si>
  <si>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</si>
  <si>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</si>
  <si>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</si>
  <si>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</si>
  <si>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</si>
  <si>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</si>
  <si>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</si>
  <si>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</si>
  <si>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</si>
  <si>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</si>
  <si>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</si>
  <si>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</si>
  <si>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</si>
  <si>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</si>
  <si>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</si>
  <si>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</si>
  <si>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</si>
  <si>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</si>
  <si>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</si>
  <si>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</si>
  <si>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</si>
  <si>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</si>
  <si>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</si>
  <si>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</si>
  <si>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</si>
  <si>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</si>
  <si>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</si>
  <si>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</si>
  <si>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</si>
  <si>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</si>
  <si>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</si>
  <si>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</si>
  <si>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</si>
  <si>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</si>
  <si>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</si>
  <si>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</si>
  <si>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</si>
  <si>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</si>
  <si>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</si>
  <si>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</si>
  <si>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</si>
  <si>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</si>
  <si>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</si>
  <si>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</si>
  <si>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</si>
  <si>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</si>
  <si>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</si>
  <si>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</si>
  <si>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</si>
  <si>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</si>
  <si>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</si>
  <si>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</si>
  <si>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</si>
  <si>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</si>
  <si>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</si>
  <si>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</si>
  <si>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</si>
  <si>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</si>
  <si>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</si>
  <si>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</si>
  <si>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</si>
  <si>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</si>
  <si>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</si>
  <si>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</si>
  <si>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</si>
  <si>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</si>
  <si>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</si>
  <si>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</si>
  <si>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</si>
  <si>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</si>
  <si>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</si>
  <si>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</si>
  <si>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</si>
  <si>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</si>
  <si>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</si>
  <si>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</si>
  <si>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</si>
  <si>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</si>
  <si>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</si>
  <si>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</si>
  <si>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</si>
  <si>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</si>
  <si>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</si>
  <si>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</si>
  <si>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</si>
  <si>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</si>
  <si>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</si>
  <si>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</si>
  <si>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</si>
  <si>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</si>
  <si>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</si>
  <si>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</si>
  <si>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</si>
  <si>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</si>
  <si>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</si>
  <si>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</si>
  <si>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</si>
  <si>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</si>
  <si>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</si>
  <si>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</si>
  <si>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</si>
  <si>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</si>
  <si>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</si>
  <si>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</si>
  <si>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</si>
  <si>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</si>
  <si>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</si>
  <si>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</si>
  <si>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</si>
  <si>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</si>
  <si>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</si>
  <si>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</si>
  <si>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</si>
  <si>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</si>
  <si>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</si>
  <si>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</si>
  <si>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</si>
  <si>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</si>
  <si>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</si>
  <si>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</si>
  <si>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</si>
  <si>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</si>
  <si>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</si>
  <si>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</si>
  <si>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</si>
  <si>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</si>
  <si>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</si>
  <si>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</si>
  <si>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</si>
  <si>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</si>
  <si>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</si>
  <si>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</si>
  <si>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</si>
  <si>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</si>
  <si>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</si>
  <si>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</si>
  <si>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</si>
  <si>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</si>
  <si>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</si>
  <si>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</si>
  <si>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</si>
  <si>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</si>
  <si>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</si>
  <si>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</si>
  <si>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</si>
  <si>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</si>
  <si>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</si>
  <si>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</si>
  <si>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</si>
  <si>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</si>
  <si>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</si>
  <si>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</si>
  <si>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</si>
  <si>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</si>
  <si>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</si>
  <si>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</si>
  <si>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</si>
  <si>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</si>
  <si>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</si>
  <si>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</si>
  <si>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</si>
  <si>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</si>
  <si>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</si>
  <si>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</si>
  <si>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</si>
  <si>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</si>
  <si>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</si>
  <si>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</si>
  <si>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</si>
  <si>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</si>
  <si>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</si>
  <si>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</si>
  <si>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</si>
  <si>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</si>
  <si>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</si>
  <si>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</si>
  <si>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</si>
  <si>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</si>
  <si>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</si>
  <si>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</si>
  <si>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</si>
  <si>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</si>
  <si>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</si>
  <si>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</si>
  <si>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</si>
  <si>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</si>
  <si>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</si>
  <si>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</si>
  <si>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</si>
  <si>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</si>
  <si>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</si>
  <si>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</si>
  <si>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</si>
  <si>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</si>
  <si>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</si>
  <si>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</si>
  <si>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</si>
  <si>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</si>
  <si>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</si>
  <si>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</si>
  <si>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</si>
  <si>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</si>
  <si>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</si>
  <si>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</si>
  <si>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</si>
  <si>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</si>
  <si>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</si>
  <si>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</si>
  <si>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</si>
  <si>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</si>
  <si>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</si>
  <si>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</si>
  <si>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</si>
  <si>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</si>
  <si>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</si>
  <si>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</si>
  <si>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</si>
  <si>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</si>
  <si>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</si>
  <si>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</si>
  <si>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</si>
  <si>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</si>
  <si>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</si>
  <si>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</si>
  <si>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</si>
  <si>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</si>
  <si>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</si>
  <si>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</si>
  <si>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</si>
  <si>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</si>
  <si>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</si>
  <si>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</si>
  <si>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</si>
  <si>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</si>
  <si>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</si>
  <si>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</si>
  <si>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</si>
  <si>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</si>
  <si>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</si>
  <si>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</si>
  <si>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</si>
  <si>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</si>
  <si>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</si>
  <si>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</si>
  <si>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</si>
  <si>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</si>
  <si>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</si>
  <si>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</si>
  <si>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</si>
  <si>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</si>
  <si>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</si>
  <si>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</si>
  <si>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</si>
  <si>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</si>
  <si>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</si>
  <si>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</si>
  <si>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</si>
  <si>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</si>
  <si>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</si>
  <si>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</si>
  <si>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</si>
  <si>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</si>
  <si>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</si>
  <si>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</si>
  <si>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</si>
  <si>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</si>
  <si>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</si>
  <si>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</si>
  <si>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</si>
  <si>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</si>
  <si>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</si>
  <si>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</si>
  <si>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</si>
  <si>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</si>
  <si>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</si>
  <si>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</si>
  <si>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</si>
  <si>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</si>
  <si>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</si>
  <si>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</si>
  <si>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</si>
  <si>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</si>
  <si>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</si>
  <si>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</si>
  <si>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</si>
  <si>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</si>
  <si>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</si>
  <si>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</si>
  <si>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</si>
  <si>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</si>
  <si>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</si>
  <si>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</si>
  <si>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</si>
  <si>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</si>
  <si>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</si>
  <si>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</si>
  <si>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</si>
  <si>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</si>
  <si>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</si>
  <si>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</si>
  <si>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</si>
  <si>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</si>
  <si>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</si>
  <si>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</si>
  <si>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</si>
  <si>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</si>
  <si>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</si>
  <si>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</si>
  <si>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</si>
  <si>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</si>
  <si>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</si>
  <si>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</si>
  <si>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</si>
  <si>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</si>
  <si>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</si>
  <si>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</si>
  <si>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</si>
  <si>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</si>
  <si>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</si>
  <si>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</si>
  <si>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</si>
  <si>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</si>
  <si>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</si>
  <si>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</si>
  <si>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</si>
  <si>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</si>
  <si>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</si>
  <si>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</si>
  <si>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</si>
  <si>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</si>
  <si>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</si>
  <si>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</si>
  <si>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</si>
  <si>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</si>
  <si>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</si>
  <si>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</si>
  <si>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</si>
  <si>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</si>
  <si>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</si>
  <si>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</si>
  <si>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</si>
  <si>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</si>
  <si>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</si>
  <si>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</si>
  <si>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</si>
  <si>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</si>
  <si>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</si>
  <si>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</si>
  <si>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</si>
  <si>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</si>
  <si>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</si>
  <si>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</si>
  <si>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</si>
  <si>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</si>
  <si>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</si>
  <si>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</si>
  <si>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</si>
  <si>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</si>
  <si>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</si>
  <si>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</si>
  <si>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</si>
  <si>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</si>
  <si>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</si>
  <si>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</si>
  <si>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</si>
  <si>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</si>
  <si>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</si>
  <si>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</si>
  <si>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</si>
  <si>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</si>
  <si>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</si>
  <si>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</si>
  <si>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</si>
  <si>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</si>
  <si>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</si>
  <si>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</si>
  <si>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</si>
  <si>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</si>
  <si>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</si>
  <si>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</si>
  <si>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</si>
  <si>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</si>
  <si>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</si>
  <si>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</si>
  <si>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</si>
  <si>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</si>
  <si>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</si>
  <si>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</si>
  <si>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</si>
  <si>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</si>
  <si>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</si>
  <si>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</si>
  <si>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</si>
  <si>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</si>
  <si>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</si>
  <si>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</si>
  <si>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</si>
  <si>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</si>
  <si>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</si>
  <si>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</si>
  <si>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</si>
  <si>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</si>
  <si>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</si>
  <si>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</si>
  <si>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</si>
  <si>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</si>
  <si>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</si>
  <si>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</si>
  <si>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</si>
  <si>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</si>
  <si>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</si>
  <si>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</si>
  <si>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</si>
  <si>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</si>
  <si>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</si>
  <si>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</si>
  <si>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</si>
  <si>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</si>
  <si>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</si>
  <si>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</si>
  <si>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</si>
  <si>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</si>
  <si>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</si>
  <si>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</si>
  <si>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</si>
  <si>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</si>
  <si>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</si>
  <si>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</si>
  <si>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</si>
  <si>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</si>
  <si>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</si>
  <si>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</si>
  <si>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</si>
  <si>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</si>
  <si>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</si>
  <si>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</si>
  <si>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</si>
  <si>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</si>
  <si>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</si>
  <si>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</si>
  <si>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</si>
  <si>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</si>
  <si>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</si>
  <si>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</si>
  <si>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</si>
  <si>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</si>
  <si>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</si>
  <si>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</si>
  <si>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</si>
  <si>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</si>
  <si>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</si>
  <si>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</si>
  <si>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</si>
  <si>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</si>
  <si>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</si>
  <si>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</si>
  <si>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</si>
  <si>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</si>
  <si>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</si>
  <si>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</si>
  <si>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</si>
  <si>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</si>
  <si>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</si>
  <si>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</si>
  <si>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</si>
  <si>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</si>
  <si>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</si>
  <si>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</si>
  <si>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</si>
  <si>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</si>
  <si>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</si>
  <si>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</si>
  <si>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</si>
  <si>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</si>
  <si>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</si>
  <si>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</si>
  <si>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</si>
  <si>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</si>
  <si>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</si>
  <si>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</si>
  <si>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</si>
  <si>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</si>
  <si>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</si>
  <si>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</si>
  <si>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</si>
  <si>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</si>
  <si>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</si>
  <si>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</si>
  <si>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</si>
  <si>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</si>
  <si>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</si>
  <si>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</si>
  <si>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</si>
  <si>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</si>
  <si>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</si>
  <si>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</si>
  <si>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</si>
  <si>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</si>
  <si>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</si>
  <si>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</si>
  <si>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</si>
  <si>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</si>
  <si>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</si>
  <si>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</si>
  <si>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</si>
  <si>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</si>
  <si>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</si>
  <si>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</si>
  <si>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</si>
  <si>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</si>
  <si>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</si>
  <si>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</si>
  <si>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</si>
  <si>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</si>
  <si>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</si>
  <si>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</si>
  <si>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</si>
  <si>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</si>
  <si>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</si>
  <si>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</si>
  <si>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</si>
  <si>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</si>
  <si>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</si>
  <si>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</si>
  <si>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</si>
  <si>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</si>
  <si>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</si>
  <si>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</si>
  <si>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</si>
  <si>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</si>
  <si>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</si>
  <si>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</si>
  <si>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</si>
  <si>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</si>
  <si>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</si>
  <si>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</si>
  <si>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</si>
  <si>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</si>
  <si>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</si>
  <si>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</si>
  <si>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</si>
  <si>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</si>
  <si>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</si>
  <si>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</si>
  <si>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</si>
  <si>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</si>
  <si>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</si>
  <si>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</si>
  <si>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</si>
  <si>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</si>
  <si>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</si>
  <si>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</si>
  <si>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</si>
  <si>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</si>
  <si>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</si>
  <si>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</si>
  <si>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</si>
  <si>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</si>
  <si>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</si>
  <si>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</si>
  <si>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</si>
  <si>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</si>
  <si>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</si>
  <si>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</si>
  <si>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</si>
  <si>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</si>
  <si>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</si>
  <si>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</si>
  <si>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</si>
  <si>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</si>
  <si>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</si>
  <si>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</si>
  <si>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</si>
  <si>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</si>
  <si>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</si>
  <si>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</si>
  <si>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</si>
  <si>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</si>
  <si>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</si>
  <si>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</si>
  <si>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</si>
  <si>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</si>
  <si>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</si>
  <si>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</si>
  <si>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</si>
  <si>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</si>
  <si>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</si>
  <si>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</si>
  <si>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</si>
  <si>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</si>
  <si>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</si>
  <si>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</si>
  <si>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</si>
  <si>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</si>
  <si>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</si>
  <si>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</si>
  <si>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</si>
  <si>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</si>
  <si>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</si>
  <si>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</si>
  <si>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</si>
  <si>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</si>
  <si>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</si>
  <si>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</si>
  <si>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</si>
  <si>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</si>
  <si>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</si>
  <si>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</si>
  <si>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</si>
  <si>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</si>
  <si>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</si>
  <si>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</si>
  <si>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</si>
  <si>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</si>
  <si>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</si>
  <si>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</si>
  <si>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</si>
  <si>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</si>
  <si>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</si>
  <si>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</si>
  <si>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</si>
  <si>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</si>
  <si>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</si>
  <si>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</si>
  <si>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</si>
  <si>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</si>
  <si>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</si>
  <si>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</si>
  <si>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</si>
  <si>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</si>
  <si>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</si>
  <si>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</si>
  <si>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</si>
  <si>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</si>
  <si>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</si>
  <si>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</si>
  <si>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</si>
  <si>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</si>
  <si>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</si>
  <si>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</si>
  <si>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</si>
  <si>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</si>
  <si>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</si>
  <si>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</si>
  <si>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</si>
  <si>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</si>
  <si>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</si>
  <si>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</si>
  <si>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</si>
  <si>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</si>
  <si>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</si>
  <si>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</si>
  <si>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</si>
  <si>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</si>
  <si>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</si>
  <si>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</si>
  <si>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</si>
  <si>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</si>
  <si>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</si>
  <si>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</si>
  <si>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</si>
  <si>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</si>
  <si>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</si>
  <si>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</si>
  <si>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</si>
  <si>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</si>
  <si>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</si>
  <si>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</si>
  <si>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</si>
  <si>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</si>
  <si>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</si>
  <si>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</si>
  <si>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</si>
  <si>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</si>
  <si>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</si>
  <si>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</si>
  <si>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</si>
  <si>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</si>
  <si>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</si>
  <si>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</si>
  <si>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</si>
  <si>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</si>
  <si>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</si>
  <si>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</si>
  <si>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</si>
  <si>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</si>
  <si>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</si>
  <si>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</si>
  <si>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</si>
  <si>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</si>
  <si>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</si>
  <si>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</si>
  <si>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</si>
  <si>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</si>
  <si>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</si>
  <si>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</si>
  <si>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</si>
  <si>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</si>
  <si>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</si>
  <si>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</si>
  <si>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</si>
  <si>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</si>
  <si>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</si>
  <si>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</si>
  <si>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</si>
  <si>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</si>
  <si>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</si>
  <si>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</si>
  <si>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</si>
  <si>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</si>
  <si>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</si>
  <si>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</si>
  <si>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</si>
  <si>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</si>
  <si>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</si>
  <si>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</si>
  <si>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</si>
  <si>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</si>
  <si>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</si>
  <si>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</si>
  <si>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</si>
  <si>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</si>
  <si>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</si>
  <si>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</si>
  <si>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</si>
  <si>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</si>
  <si>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</si>
  <si>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</si>
  <si>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</si>
  <si>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</si>
  <si>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</si>
  <si>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</si>
  <si>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</si>
  <si>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</si>
  <si>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</si>
  <si>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</si>
  <si>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</si>
  <si>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</si>
  <si>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</si>
  <si>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</si>
  <si>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</si>
  <si>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</si>
  <si>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</si>
  <si>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</si>
  <si>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</si>
  <si>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</si>
  <si>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</si>
  <si>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</si>
  <si>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</si>
  <si>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</si>
  <si>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</si>
  <si>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</si>
  <si>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</si>
  <si>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</si>
  <si>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</si>
  <si>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</si>
  <si>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</si>
  <si>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</si>
  <si>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</si>
  <si>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</si>
  <si>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</si>
  <si>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</si>
  <si>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</si>
  <si>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</si>
  <si>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</si>
  <si>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</si>
  <si>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</si>
  <si>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</si>
  <si>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</si>
  <si>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</si>
  <si>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</si>
  <si>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</si>
  <si>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</si>
  <si>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</si>
  <si>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</si>
  <si>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</si>
  <si>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</si>
  <si>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</si>
  <si>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</si>
  <si>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</si>
  <si>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</si>
  <si>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</si>
  <si>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</si>
  <si>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</si>
  <si>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</si>
  <si>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</si>
  <si>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</si>
  <si>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</si>
  <si>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</si>
  <si>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</si>
  <si>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</si>
  <si>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</si>
  <si>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</si>
  <si>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</si>
  <si>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</si>
  <si>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</si>
  <si>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</si>
  <si>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</si>
  <si>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</si>
  <si>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</si>
  <si>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</si>
  <si>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</si>
  <si>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</si>
  <si>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</si>
  <si>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</si>
  <si>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</si>
  <si>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</si>
  <si>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</si>
  <si>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</si>
  <si>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</si>
  <si>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</si>
  <si>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</si>
  <si>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</si>
  <si>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</si>
  <si>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</si>
  <si>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</si>
  <si>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</si>
  <si>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</si>
  <si>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</si>
  <si>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</si>
  <si>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</si>
  <si>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</si>
  <si>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</si>
  <si>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</si>
  <si>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</si>
  <si>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</si>
  <si>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</si>
  <si>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</si>
  <si>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</si>
  <si>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</si>
  <si>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</si>
  <si>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</si>
  <si>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</si>
  <si>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</si>
  <si>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</si>
  <si>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</si>
  <si>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</si>
  <si>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</si>
  <si>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</si>
  <si>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</si>
  <si>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</si>
  <si>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</si>
  <si>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</si>
  <si>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</si>
  <si>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</si>
  <si>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</si>
  <si>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</si>
  <si>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</si>
  <si>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</si>
  <si>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</si>
  <si>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</si>
  <si>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</si>
  <si>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</si>
  <si>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</si>
  <si>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</si>
  <si>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</si>
  <si>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</si>
  <si>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</si>
  <si>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</si>
  <si>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</si>
  <si>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</si>
  <si>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</si>
  <si>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</si>
  <si>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</si>
  <si>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</si>
  <si>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</si>
  <si>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</si>
  <si>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</si>
  <si>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</si>
  <si>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</si>
  <si>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</si>
  <si>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</si>
  <si>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</si>
  <si>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</si>
  <si>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</si>
  <si>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</si>
  <si>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</si>
  <si>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</si>
  <si>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</si>
  <si>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</si>
  <si>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</si>
  <si>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</si>
  <si>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</si>
  <si>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</si>
  <si>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</si>
  <si>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</si>
  <si>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</si>
  <si>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</si>
  <si>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</si>
  <si>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</si>
  <si>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</si>
  <si>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</si>
  <si>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</si>
  <si>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</si>
  <si>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</si>
  <si>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</si>
  <si>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</si>
  <si>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</si>
  <si>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</si>
  <si>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</si>
  <si>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</si>
  <si>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</si>
  <si>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</si>
  <si>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</si>
  <si>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</si>
  <si>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</si>
  <si>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</si>
  <si>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</si>
  <si>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</si>
  <si>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</si>
  <si>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</si>
  <si>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</si>
  <si>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</si>
  <si>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</si>
  <si>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</si>
  <si>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</si>
  <si>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</si>
  <si>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</si>
  <si>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</si>
  <si>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</si>
  <si>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</si>
  <si>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</si>
  <si>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</si>
  <si>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</si>
  <si>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</si>
  <si>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</si>
  <si>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</si>
  <si>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</si>
  <si>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</si>
  <si>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</si>
  <si>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</si>
  <si>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</si>
  <si>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</si>
  <si>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</si>
  <si>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</si>
  <si>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</si>
  <si>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</si>
  <si>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</si>
  <si>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</si>
  <si>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</si>
  <si>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</si>
  <si>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</si>
  <si>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</si>
  <si>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</si>
  <si>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</si>
  <si>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</si>
  <si>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</si>
  <si>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</si>
  <si>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</si>
  <si>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</si>
  <si>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</si>
  <si>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</si>
  <si>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</si>
  <si>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</si>
  <si>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</si>
  <si>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</si>
  <si>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</si>
  <si>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</si>
  <si>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</si>
  <si>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</si>
  <si>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</si>
  <si>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</si>
  <si>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</si>
  <si>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</si>
  <si>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</si>
  <si>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</si>
  <si>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</si>
  <si>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</si>
  <si>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</si>
  <si>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</si>
  <si>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</si>
  <si>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</si>
  <si>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</si>
  <si>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</si>
  <si>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</si>
  <si>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</si>
  <si>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</si>
  <si>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</si>
  <si>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</si>
  <si>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</si>
  <si>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</si>
  <si>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</si>
  <si>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</si>
  <si>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</si>
  <si>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</si>
  <si>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</si>
  <si>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</si>
  <si>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</si>
  <si>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</si>
  <si>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</si>
  <si>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</si>
  <si>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</si>
  <si>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</si>
  <si>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</si>
  <si>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</si>
  <si>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</si>
  <si>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</si>
  <si>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</si>
  <si>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</si>
  <si>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</si>
  <si>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</si>
  <si>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</si>
  <si>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</si>
  <si>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</si>
  <si>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</si>
  <si>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</si>
  <si>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</si>
  <si>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</si>
  <si>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</si>
  <si>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</si>
  <si>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</si>
  <si>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</si>
  <si>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</si>
  <si>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</si>
  <si>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</si>
  <si>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</si>
  <si>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</si>
  <si>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</si>
  <si>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</si>
  <si>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</si>
  <si>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</si>
  <si>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</si>
  <si>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</si>
  <si>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</si>
  <si>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</si>
  <si>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</si>
  <si>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</si>
  <si>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</si>
  <si>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</si>
  <si>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</si>
  <si>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</si>
  <si>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</si>
  <si>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</si>
  <si>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</si>
  <si>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</si>
  <si>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</si>
  <si>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</si>
  <si>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</si>
  <si>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</si>
  <si>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</si>
  <si>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</si>
  <si>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</si>
  <si>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</si>
  <si>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</si>
  <si>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</si>
  <si>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</si>
  <si>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</si>
  <si>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</si>
  <si>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</si>
  <si>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</si>
  <si>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</si>
  <si>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</si>
  <si>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</si>
  <si>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</si>
  <si>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</si>
  <si>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</si>
  <si>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</si>
  <si>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</si>
  <si>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</si>
  <si>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</si>
  <si>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</si>
  <si>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</si>
  <si>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</si>
  <si>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</si>
  <si>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</si>
  <si>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</si>
  <si>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</si>
  <si>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</si>
  <si>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</si>
  <si>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</si>
  <si>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</si>
  <si>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</si>
  <si>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</si>
  <si>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</si>
  <si>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</si>
  <si>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</si>
  <si>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</si>
  <si>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</si>
  <si>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</si>
  <si>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</si>
  <si>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</si>
  <si>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</si>
  <si>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</si>
  <si>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</si>
  <si>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</si>
  <si>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</si>
  <si>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</si>
  <si>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</si>
  <si>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</si>
  <si>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</si>
  <si>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</si>
  <si>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</si>
  <si>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</si>
  <si>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</si>
  <si>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</si>
  <si>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</si>
  <si>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</si>
  <si>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</si>
  <si>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</si>
  <si>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</si>
  <si>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</si>
  <si>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</si>
  <si>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</si>
  <si>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</si>
  <si>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</si>
  <si>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</si>
  <si>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</si>
  <si>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</si>
  <si>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</si>
  <si>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</si>
  <si>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</si>
  <si>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</si>
  <si>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</si>
  <si>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</si>
  <si>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</si>
  <si>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</si>
  <si>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</si>
  <si>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</si>
  <si>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</si>
  <si>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</si>
  <si>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</si>
  <si>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</si>
  <si>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</si>
  <si>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</si>
  <si>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</si>
  <si>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</si>
  <si>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</si>
  <si>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</si>
  <si>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</si>
  <si>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</si>
  <si>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</si>
  <si>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</si>
  <si>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</si>
  <si>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</si>
  <si>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</si>
  <si>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</si>
  <si>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</si>
  <si>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</si>
  <si>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</si>
  <si>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</si>
  <si>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</si>
  <si>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</si>
  <si>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</si>
  <si>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</si>
  <si>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</si>
  <si>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</si>
  <si>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</si>
  <si>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</si>
  <si>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</si>
  <si>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</si>
  <si>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</si>
  <si>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</si>
  <si>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</si>
  <si>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</si>
  <si>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</si>
  <si>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</si>
  <si>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</si>
  <si>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</si>
  <si>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</si>
  <si>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</si>
  <si>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</si>
  <si>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</si>
  <si>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</si>
  <si>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</si>
  <si>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</si>
  <si>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</si>
  <si>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</si>
  <si>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</si>
  <si>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</si>
  <si>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</si>
  <si>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</si>
  <si>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</si>
  <si>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</si>
  <si>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</si>
  <si>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</si>
  <si>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</si>
  <si>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</si>
  <si>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</si>
  <si>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</si>
  <si>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</si>
  <si>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</si>
  <si>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</si>
  <si>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</si>
  <si>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</si>
  <si>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</si>
  <si>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</si>
  <si>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</si>
  <si>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</si>
  <si>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</si>
  <si>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</si>
  <si>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</si>
  <si>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</si>
  <si>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</si>
  <si>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</si>
  <si>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</si>
  <si>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</si>
  <si>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</si>
  <si>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</si>
  <si>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</si>
  <si>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</si>
  <si>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</si>
  <si>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</si>
  <si>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</si>
  <si>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</si>
  <si>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</si>
  <si>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</si>
  <si>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</si>
  <si>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</si>
  <si>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</si>
  <si>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</si>
  <si>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</si>
  <si>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</si>
  <si>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</si>
  <si>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</si>
  <si>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</si>
  <si>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</si>
  <si>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</si>
  <si>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</si>
  <si>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</si>
  <si>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</si>
  <si>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</si>
  <si>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</si>
  <si>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</si>
  <si>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</si>
  <si>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</si>
  <si>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</si>
  <si>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</si>
  <si>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</si>
  <si>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</si>
  <si>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</si>
  <si>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</si>
  <si>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</si>
  <si>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</si>
  <si>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</si>
  <si>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</si>
  <si>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</si>
  <si>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</si>
  <si>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</si>
  <si>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</si>
  <si>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</si>
  <si>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</si>
  <si>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</si>
  <si>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</si>
  <si>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</si>
  <si>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</si>
  <si>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</si>
  <si>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</si>
  <si>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</si>
  <si>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</si>
  <si>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</si>
  <si>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</si>
  <si>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</si>
  <si>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</si>
  <si>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</si>
  <si>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</si>
  <si>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</si>
  <si>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</si>
  <si>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</si>
  <si>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</si>
  <si>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</si>
  <si>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</si>
  <si>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</si>
  <si>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</si>
  <si>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</si>
  <si>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</si>
  <si>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</si>
  <si>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</si>
  <si>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</si>
  <si>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</si>
  <si>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</si>
  <si>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</si>
  <si>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</si>
  <si>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</si>
  <si>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</si>
  <si>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</si>
  <si>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</si>
  <si>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</si>
  <si>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</si>
  <si>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</si>
  <si>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</si>
  <si>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</si>
  <si>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</si>
  <si>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</si>
  <si>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</si>
  <si>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</si>
  <si>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</si>
  <si>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</si>
  <si>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</si>
  <si>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</si>
  <si>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</si>
  <si>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</si>
  <si>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</si>
  <si>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</si>
  <si>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</si>
  <si>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</si>
  <si>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</si>
  <si>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</si>
  <si>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</si>
  <si>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</si>
  <si>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</si>
  <si>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</si>
  <si>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</si>
  <si>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</si>
  <si>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</si>
  <si>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</si>
  <si>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</si>
  <si>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</si>
  <si>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</si>
  <si>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</si>
  <si>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</si>
  <si>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</si>
  <si>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</si>
  <si>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</si>
  <si>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</si>
  <si>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</si>
  <si>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</si>
  <si>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</si>
  <si>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</si>
  <si>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</si>
  <si>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</si>
  <si>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</si>
  <si>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</si>
  <si>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</si>
  <si>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</si>
  <si>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</si>
  <si>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</si>
  <si>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</si>
  <si>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</si>
  <si>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</si>
  <si>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</si>
  <si>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</si>
  <si>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</si>
  <si>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</si>
  <si>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</si>
  <si>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</si>
  <si>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</si>
  <si>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</si>
  <si>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</si>
  <si>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</si>
  <si>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</si>
  <si>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</si>
  <si>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</si>
  <si>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</si>
  <si>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</si>
  <si>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</si>
  <si>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</si>
  <si>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</si>
  <si>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</si>
  <si>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</si>
  <si>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</si>
  <si>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</si>
  <si>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</si>
  <si>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</si>
  <si>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</si>
  <si>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</si>
  <si>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</si>
  <si>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</si>
  <si>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</si>
  <si>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</si>
  <si>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</si>
  <si>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</si>
  <si>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</si>
  <si>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</si>
  <si>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</si>
  <si>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</si>
  <si>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</si>
  <si>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</si>
  <si>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</si>
  <si>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</si>
  <si>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</si>
  <si>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</si>
  <si>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</si>
  <si>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</si>
  <si>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</si>
  <si>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</si>
  <si>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</si>
  <si>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</si>
  <si>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</si>
  <si>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</si>
  <si>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</si>
  <si>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</si>
  <si>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</si>
  <si>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</si>
  <si>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</si>
  <si>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</si>
  <si>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</si>
  <si>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</si>
  <si>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</si>
  <si>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</si>
  <si>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</si>
  <si>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</si>
  <si>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</si>
  <si>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</si>
  <si>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</si>
  <si>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</si>
  <si>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</si>
  <si>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</si>
  <si>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</si>
  <si>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</si>
  <si>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</si>
  <si>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</si>
  <si>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</si>
  <si>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</si>
  <si>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</si>
  <si>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</si>
  <si>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</si>
  <si>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</si>
  <si>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</si>
  <si>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</si>
  <si>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</si>
  <si>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</si>
  <si>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</si>
  <si>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</si>
  <si>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</si>
  <si>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</si>
  <si>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</si>
  <si>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</si>
  <si>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</si>
  <si>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</si>
  <si>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</si>
  <si>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</si>
  <si>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</si>
  <si>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</si>
  <si>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</si>
  <si>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</si>
  <si>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</si>
  <si>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</si>
  <si>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</si>
  <si>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</si>
  <si>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</si>
  <si>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</si>
  <si>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</si>
  <si>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</si>
  <si>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</si>
  <si>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</si>
  <si>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</si>
  <si>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</si>
  <si>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</si>
  <si>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</si>
  <si>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</si>
  <si>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</si>
  <si>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Johnson, Alexander, Massac &amp; Pulaski</t>
  </si>
  <si>
    <t>PO Box 107</t>
  </si>
  <si>
    <t>Grand Chain</t>
  </si>
  <si>
    <t>jampbkpr@yahoo.com</t>
  </si>
  <si>
    <t>Beussink, Hey, Roe &amp; Stroder, LLC</t>
  </si>
  <si>
    <t>Jeffrey C. Stroder, CPA</t>
  </si>
  <si>
    <t>16 So. Silver Springs Road</t>
  </si>
  <si>
    <t>Cape Girardeau</t>
  </si>
  <si>
    <t>MO</t>
  </si>
  <si>
    <t>573-334-7971</t>
  </si>
  <si>
    <t>573-334-8875</t>
  </si>
  <si>
    <t>066-003889</t>
  </si>
  <si>
    <t>jstroder@bhrcpas.com</t>
  </si>
  <si>
    <t>The financial statements are presented in a format that complies with regulatory provisions prescribed by the Illinois State Board of Education, whose practices from accounting principles generally accepted in the United States of America.</t>
  </si>
  <si>
    <t>Fund 10, Account 4999 - Other Restricted Revenue from Federal Sources</t>
  </si>
  <si>
    <t>Page 16, line 83</t>
  </si>
  <si>
    <t>Fund 10, Account 4190 - Other Payments to In-State Gov't Units</t>
  </si>
  <si>
    <t>Vocational Rehab Grant</t>
  </si>
  <si>
    <t>Fee for Services Transfer To Districts</t>
  </si>
  <si>
    <t>Medicaid Admin Outreach Transferred to Districts</t>
  </si>
  <si>
    <t>Illinois Lunch Transferred to Century School</t>
  </si>
  <si>
    <t>National School Lunch Transferred to Century School</t>
  </si>
  <si>
    <t>National School Breakfast Transferred to Century School</t>
  </si>
  <si>
    <t>Special Education Personnel Transferred to Districts</t>
  </si>
  <si>
    <t>School Breakfast Program/Century CUSD No. 100</t>
  </si>
  <si>
    <t>National School Lunch Program/Century CUDS No. 100</t>
  </si>
  <si>
    <t>Medical Assistance Program/Buncombe Elementary Sch Dist No. 43</t>
  </si>
  <si>
    <t>Medical Assistance Program/Century CUSD No. 100</t>
  </si>
  <si>
    <t>Medical Assistance Program/Cypress Elementary Sch Dist No. 64</t>
  </si>
  <si>
    <t>Medical Assistance Program/Egyptian CUSD No. 5</t>
  </si>
  <si>
    <t>Medical Assistance Program/Goreville USD No. 1</t>
  </si>
  <si>
    <t>Medical Assistance Program/Joppa-Maple Grove USD No. 38</t>
  </si>
  <si>
    <t>Medical Assistance Program/Meridian CUSD No. 101</t>
  </si>
  <si>
    <t>Medical Assistance Program/New Simpson Hill Dist No. 32</t>
  </si>
  <si>
    <t>Medical Assistance Program Vienna Elementary Sch Dist No. 55</t>
  </si>
  <si>
    <t>Medical Assistance Program/Vienna High School Dist No. 13-3</t>
  </si>
  <si>
    <r>
      <t xml:space="preserve">The accompanying Schedule of Expenditures of Federal Awards includes the federal grant activity of </t>
    </r>
    <r>
      <rPr>
        <b/>
        <sz val="9"/>
        <rFont val="Arial"/>
        <family val="2"/>
      </rPr>
      <t>JAMP Special Education Services</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</si>
  <si>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JAMP Special Education Services</t>
    </r>
    <r>
      <rPr>
        <sz val="9"/>
        <rFont val="Arial"/>
        <family val="2"/>
      </rPr>
      <t xml:space="preserve"> and </t>
    </r>
    <r>
      <rPr>
        <b/>
        <sz val="9"/>
        <rFont val="Arial"/>
        <family val="2"/>
      </rPr>
      <t>are not</t>
    </r>
    <r>
      <rPr>
        <sz val="9"/>
        <rFont val="Arial"/>
        <family val="2"/>
      </rPr>
      <t xml:space="preserve"> included in the Schedule of Expenditures of Federal Awards:</t>
    </r>
  </si>
  <si>
    <t>U.S. Department of Agriculture</t>
  </si>
  <si>
    <t>Passed Through Illinois State Board of Education</t>
  </si>
  <si>
    <t xml:space="preserve">  School Breakfast Program</t>
  </si>
  <si>
    <t xml:space="preserve">    Total for CFDA #10.553</t>
  </si>
  <si>
    <t>16-4220</t>
  </si>
  <si>
    <t>17-4220</t>
  </si>
  <si>
    <t xml:space="preserve">  National School Lunch Program</t>
  </si>
  <si>
    <t xml:space="preserve">    Total for CFDA #10.555</t>
  </si>
  <si>
    <t>17-4210</t>
  </si>
  <si>
    <t>16-4210</t>
  </si>
  <si>
    <t>Total Child Nutrition Cluster (CFDA Numbers 10.553 and 10.555)</t>
  </si>
  <si>
    <t>TOTAL U.S. DEPARTMENT OF AGRICULTURE</t>
  </si>
  <si>
    <t>U.S. DEPARTMENT OF EDUCATION</t>
  </si>
  <si>
    <t xml:space="preserve">  Special Education - IDEA (M)</t>
  </si>
  <si>
    <t xml:space="preserve">    Total for CFDA #84.027</t>
  </si>
  <si>
    <t xml:space="preserve">  Special Education - Preschool Grants (M)</t>
  </si>
  <si>
    <t xml:space="preserve">    Total for CFDA #84.173</t>
  </si>
  <si>
    <t>Total Special Education Cluster (IDEA) (CFDA Numbers 84.027 and 84.173)</t>
  </si>
  <si>
    <t>16-4620</t>
  </si>
  <si>
    <t>17-4620</t>
  </si>
  <si>
    <t>16-4600</t>
  </si>
  <si>
    <t>17-4600</t>
  </si>
  <si>
    <t>Passed Through the Illinois Department of Health &amp; Human Services</t>
  </si>
  <si>
    <t xml:space="preserve">  Rehabilitation Services Vocational Rehab Grants</t>
  </si>
  <si>
    <t xml:space="preserve">    Total for CFDA #84.126</t>
  </si>
  <si>
    <t>TOTAL U.S. DEPARTMENT OF EDUCATION</t>
  </si>
  <si>
    <t>46CUD00015</t>
  </si>
  <si>
    <t>Passed Through Illinois Department of Healthcare &amp; Family Services</t>
  </si>
  <si>
    <t xml:space="preserve">  Medical Assistance Program</t>
  </si>
  <si>
    <t xml:space="preserve">    Total for CFDA #93.778</t>
  </si>
  <si>
    <t>TOTAL U.S. DEPARTMENT OF HEALTH &amp; HUMAN SERVICES</t>
  </si>
  <si>
    <t>TOTAL FEDERAL AWARDS</t>
  </si>
  <si>
    <t>16-4900</t>
  </si>
  <si>
    <t>17-4900</t>
  </si>
  <si>
    <t>84.027 and 84.173</t>
  </si>
  <si>
    <t>Special Education Cluster (IDEA)</t>
  </si>
  <si>
    <t>None</t>
  </si>
  <si>
    <t>Illinois State Board of Education</t>
  </si>
  <si>
    <t>U.S. Department of Education</t>
  </si>
  <si>
    <t>4620-17</t>
  </si>
  <si>
    <t>Doug Edwards, Director</t>
  </si>
  <si>
    <r>
      <t xml:space="preserve">Of the federal expenditures presented in the schedule, </t>
    </r>
    <r>
      <rPr>
        <b/>
        <sz val="9"/>
        <rFont val="Arial"/>
        <family val="2"/>
      </rPr>
      <t>JAMP Special Education Services</t>
    </r>
    <r>
      <rPr>
        <sz val="9"/>
        <rFont val="Arial"/>
        <family val="2"/>
      </rPr>
      <t xml:space="preserve"> provided federal awards to subrecipients as follows:</t>
    </r>
  </si>
  <si>
    <t>Unmodified</t>
  </si>
  <si>
    <t>Special Education (IDEA) - Flow-Through - 2017</t>
  </si>
  <si>
    <t>Equipment records have not been maintained for equipment purchased with federal grant funds in accordance with Iillinois State Board of Education requirements.</t>
  </si>
  <si>
    <t>NONE</t>
  </si>
  <si>
    <t>Equipment records have not been maintained for equipment purchased with federal grant funds in accordance with Illinois State Board of Education requirements.</t>
  </si>
  <si>
    <t>Immediately</t>
  </si>
  <si>
    <t>N/A</t>
  </si>
  <si>
    <r>
      <t>Expenditure/Disbursements</t>
    </r>
    <r>
      <rPr>
        <vertAlign val="superscript"/>
        <sz val="10"/>
        <rFont val="Arial"/>
        <family val="2"/>
      </rPr>
      <t>4</t>
    </r>
  </si>
  <si>
    <r>
      <t xml:space="preserve">Subrecipients </t>
    </r>
    <r>
      <rPr>
        <sz val="12"/>
        <rFont val="Arial"/>
        <family val="2"/>
      </rPr>
      <t>*</t>
    </r>
  </si>
  <si>
    <r>
      <t>Number</t>
    </r>
    <r>
      <rPr>
        <vertAlign val="superscript"/>
        <sz val="9"/>
        <rFont val="Arial"/>
        <family val="2"/>
      </rPr>
      <t>2</t>
    </r>
  </si>
  <si>
    <r>
      <t>or Contract #</t>
    </r>
    <r>
      <rPr>
        <vertAlign val="superscript"/>
        <sz val="10"/>
        <rFont val="Arial"/>
        <family val="2"/>
      </rPr>
      <t>3</t>
    </r>
  </si>
  <si>
    <r>
      <t xml:space="preserve"> • </t>
    </r>
    <r>
      <rPr>
        <b/>
        <sz val="10"/>
        <rFont val="Arial"/>
        <family val="2"/>
      </rPr>
      <t>(M)</t>
    </r>
    <r>
      <rPr>
        <sz val="10"/>
        <rFont val="Arial"/>
        <family val="2"/>
      </rPr>
      <t xml:space="preserve"> Program was audited as a major program as defined by §200.518.</t>
    </r>
  </si>
  <si>
    <r>
      <t xml:space="preserve">1 </t>
    </r>
    <r>
      <rPr>
        <sz val="10"/>
        <rFont val="Arial"/>
        <family val="2"/>
      </rPr>
      <t xml:space="preserve">   To meet state or other requirements, auditees may decide to include certain nonfederal awards (for example, state awards) in this schedule.  If such nonfederal data are presented,</t>
    </r>
  </si>
  <si>
    <r>
      <t>2</t>
    </r>
    <r>
      <rPr>
        <sz val="10"/>
        <rFont val="Arial"/>
        <family val="2"/>
      </rPr>
      <t xml:space="preserve">    When the CFDA number is not available, the auditee should indicate that the CFDA number is not available and include in the schedule the program's name and, if applicable, </t>
    </r>
  </si>
  <si>
    <r>
      <t>3</t>
    </r>
    <r>
      <rPr>
        <sz val="10"/>
        <rFont val="Arial"/>
        <family val="2"/>
      </rPr>
      <t xml:space="preserve">    When awards are received as a subrecipient, the name of the pass-through entity and identifying number assigned by the pass-through entity must be included in the schedule.  §200.510 (b)(2)  </t>
    </r>
  </si>
  <si>
    <r>
      <t>4</t>
    </r>
    <r>
      <rPr>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</si>
  <si>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The Illinois State Board of Education State and Federal Grant Administration Policy, Fiscal Requirements, and Procedures handbook details property management requirements of 2 CFR 200.313. CFR 200.313(d)(1) states property records must be maintained that include a description of the property, a serial number or other indentification number, the source of funding for the property (including the FAIN), who holds title, the acquisition date, and cost of the property, percentage of Federal participation in the project costs for the Federal award under which property was acquired, the location, use and condition of the property, and any ultimate disposition data including the date of disposal and sale price of the property.</t>
  </si>
  <si>
    <t>Purchases of capital assets in fiscal year 2017 totaled $22,846.</t>
  </si>
  <si>
    <t>The District is not in compliance with the Illinois State Board of Education's equipment management requirements for federal grants.</t>
  </si>
  <si>
    <t>In years past the District properly maintained property records, but the records have been lost due to personnel turnover.</t>
  </si>
  <si>
    <t xml:space="preserve">We recommend the District maintain equipment records in accordance with 2 CFR 200.313. </t>
  </si>
  <si>
    <t>Page 14, line 272</t>
  </si>
  <si>
    <t>U.S. DEPARTMENT OF HEALTH &amp; HUMAN SERVICES</t>
  </si>
  <si>
    <t>Passed Through to Member Districts (see AFR page 41)</t>
  </si>
  <si>
    <t>Based on the auditors' recommendation, we conducted a comprehensive review of our internal policies and procedures regarding equipment procured through the use of federal funds.  We have initiated corrective action in regard to this finding and are complying with the terms of the recommendation.</t>
  </si>
  <si>
    <t>Based on the auditors' recommendation, we have conducted a comprehensive review of our internal policies and procedures regarding equipment procured through the use of federal funds.  We have initiated corrective action in regard to this finding and are complying with the terms of the recommendation.</t>
  </si>
  <si>
    <t>Page 12, Line 171</t>
  </si>
  <si>
    <t>Fund 10, Account 3999 - Other Restricted Revenue From State Sources</t>
  </si>
  <si>
    <t>Illinois Department of Healthcare &amp; Family Services Administrative Contract</t>
  </si>
  <si>
    <t>Beussink, Hey, Roe and Stroder, L.L.C.</t>
  </si>
  <si>
    <t>Included in the pdf.</t>
  </si>
  <si>
    <t>JAMP Sp Ed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</si>
</sst>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3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u val="doubleAccounting"/>
      <sz val="10"/>
      <name val="Arial"/>
      <family val="2"/>
    </font>
    <font>
      <u val="singleAccounting"/>
      <sz val="10"/>
      <name val="Arial"/>
      <family val="2"/>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68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80" fontId="120" fillId="0" borderId="0" xfId="17" applyNumberFormat="1" applyFont="1"/>
    <xf numFmtId="180" fontId="3" fillId="0" borderId="0" xfId="17" applyNumberFormat="1" applyFont="1"/>
    <xf numFmtId="181" fontId="0" fillId="0" borderId="0" xfId="1" applyNumberFormat="1" applyFont="1"/>
    <xf numFmtId="181" fontId="121" fillId="0" borderId="0" xfId="1" applyNumberFormat="1" applyFont="1"/>
    <xf numFmtId="180" fontId="120" fillId="0" borderId="0" xfId="0" applyNumberFormat="1" applyFont="1"/>
    <xf numFmtId="0" fontId="123" fillId="0" borderId="0" xfId="3" applyFont="1" applyProtection="1"/>
    <xf numFmtId="0" fontId="124" fillId="0" borderId="0" xfId="3" applyFont="1" applyAlignment="1" applyProtection="1">
      <alignment horizontal="center" vertical="center"/>
    </xf>
    <xf numFmtId="0" fontId="123" fillId="0" borderId="48" xfId="3" applyFont="1" applyBorder="1" applyProtection="1"/>
    <xf numFmtId="169" fontId="126" fillId="0" borderId="48" xfId="3" applyNumberFormat="1" applyFont="1" applyBorder="1" applyAlignment="1" applyProtection="1">
      <alignment horizontal="center"/>
    </xf>
    <xf numFmtId="1" fontId="126" fillId="0" borderId="158" xfId="3" applyNumberFormat="1" applyFont="1" applyBorder="1" applyAlignment="1" applyProtection="1">
      <alignment horizontal="center"/>
    </xf>
    <xf numFmtId="0" fontId="126" fillId="0" borderId="157" xfId="3" applyFont="1" applyBorder="1" applyAlignment="1" applyProtection="1">
      <alignment horizontal="centerContinuous"/>
    </xf>
    <xf numFmtId="0" fontId="126" fillId="0" borderId="158" xfId="3" applyFont="1" applyBorder="1" applyAlignment="1" applyProtection="1">
      <alignment horizontal="centerContinuous"/>
    </xf>
    <xf numFmtId="0" fontId="126" fillId="0" borderId="76" xfId="3" applyFont="1" applyBorder="1" applyAlignment="1" applyProtection="1">
      <alignment horizontal="centerContinuous"/>
    </xf>
    <xf numFmtId="0" fontId="126" fillId="0" borderId="48" xfId="3" applyFont="1" applyBorder="1" applyAlignment="1" applyProtection="1">
      <alignment horizontal="center"/>
    </xf>
    <xf numFmtId="0" fontId="126" fillId="6" borderId="48" xfId="3" applyFont="1" applyFill="1" applyBorder="1" applyAlignment="1" applyProtection="1">
      <alignment horizontal="center"/>
    </xf>
    <xf numFmtId="0" fontId="126" fillId="6" borderId="158" xfId="3" applyFont="1" applyFill="1" applyBorder="1" applyAlignment="1" applyProtection="1">
      <alignment horizontal="center"/>
    </xf>
    <xf numFmtId="0" fontId="126" fillId="0" borderId="5" xfId="3" applyFont="1" applyBorder="1" applyAlignment="1" applyProtection="1">
      <alignment horizontal="left"/>
    </xf>
    <xf numFmtId="169" fontId="126" fillId="0" borderId="47" xfId="3" applyNumberFormat="1" applyFont="1" applyBorder="1" applyAlignment="1" applyProtection="1">
      <alignment horizontal="center"/>
    </xf>
    <xf numFmtId="1" fontId="126" fillId="0" borderId="43" xfId="3" applyNumberFormat="1" applyFont="1" applyBorder="1" applyAlignment="1" applyProtection="1">
      <alignment horizontal="center"/>
    </xf>
    <xf numFmtId="0" fontId="126" fillId="0" borderId="0" xfId="3" applyFont="1" applyBorder="1" applyAlignment="1" applyProtection="1">
      <alignment horizontal="centerContinuous"/>
    </xf>
    <xf numFmtId="0" fontId="126" fillId="0" borderId="43" xfId="3" applyFont="1" applyBorder="1" applyAlignment="1" applyProtection="1">
      <alignment horizontal="centerContinuous"/>
    </xf>
    <xf numFmtId="0" fontId="126" fillId="23" borderId="75" xfId="3" applyFont="1" applyFill="1" applyBorder="1" applyAlignment="1" applyProtection="1">
      <alignment horizontal="center"/>
    </xf>
    <xf numFmtId="0" fontId="126" fillId="24" borderId="75" xfId="3" applyFont="1" applyFill="1" applyBorder="1" applyAlignment="1" applyProtection="1">
      <alignment horizontal="center"/>
    </xf>
    <xf numFmtId="0" fontId="126" fillId="0" borderId="75" xfId="3" applyFont="1" applyBorder="1" applyAlignment="1" applyProtection="1">
      <alignment horizontal="center"/>
    </xf>
    <xf numFmtId="0" fontId="126" fillId="6" borderId="75" xfId="3" applyFont="1" applyFill="1" applyBorder="1" applyAlignment="1" applyProtection="1">
      <alignment horizontal="center"/>
    </xf>
    <xf numFmtId="0" fontId="126" fillId="6" borderId="43" xfId="3" applyFont="1" applyFill="1" applyBorder="1" applyAlignment="1" applyProtection="1">
      <alignment horizontal="center"/>
    </xf>
    <xf numFmtId="0" fontId="126" fillId="23" borderId="5" xfId="3" applyFont="1" applyFill="1" applyBorder="1" applyAlignment="1" applyProtection="1"/>
    <xf numFmtId="0" fontId="126" fillId="0" borderId="47" xfId="3" applyFont="1" applyBorder="1" applyAlignment="1" applyProtection="1">
      <alignment horizontal="center"/>
    </xf>
    <xf numFmtId="0" fontId="126" fillId="0" borderId="43" xfId="3" applyFont="1" applyBorder="1" applyAlignment="1" applyProtection="1">
      <alignment horizontal="center"/>
    </xf>
    <xf numFmtId="0" fontId="126" fillId="0" borderId="5" xfId="3" applyFont="1" applyBorder="1" applyAlignment="1" applyProtection="1">
      <alignment horizontal="center"/>
    </xf>
    <xf numFmtId="0" fontId="126" fillId="0" borderId="74" xfId="3" applyFont="1" applyBorder="1" applyAlignment="1" applyProtection="1"/>
    <xf numFmtId="0" fontId="126" fillId="6" borderId="75" xfId="3" quotePrefix="1" applyFont="1" applyFill="1" applyBorder="1" applyAlignment="1" applyProtection="1">
      <alignment horizontal="center"/>
    </xf>
    <xf numFmtId="169" fontId="126" fillId="0" borderId="8" xfId="3" applyNumberFormat="1" applyFont="1" applyBorder="1" applyAlignment="1" applyProtection="1">
      <alignment horizontal="center"/>
    </xf>
    <xf numFmtId="1" fontId="126" fillId="0" borderId="62" xfId="3" applyNumberFormat="1" applyFont="1" applyBorder="1" applyAlignment="1" applyProtection="1">
      <alignment horizontal="center"/>
    </xf>
    <xf numFmtId="0" fontId="126" fillId="0" borderId="8" xfId="3" applyFont="1" applyBorder="1" applyAlignment="1" applyProtection="1">
      <alignment horizontal="center"/>
    </xf>
    <xf numFmtId="0" fontId="126" fillId="0" borderId="62" xfId="3" applyFont="1" applyBorder="1" applyAlignment="1" applyProtection="1">
      <alignment horizontal="center"/>
    </xf>
    <xf numFmtId="0" fontId="126" fillId="0" borderId="53" xfId="3" applyFont="1" applyBorder="1" applyAlignment="1" applyProtection="1">
      <alignment horizontal="center"/>
    </xf>
    <xf numFmtId="0" fontId="126" fillId="23" borderId="73" xfId="3" applyFont="1" applyFill="1" applyBorder="1" applyAlignment="1" applyProtection="1">
      <alignment horizontal="center"/>
    </xf>
    <xf numFmtId="0" fontId="126" fillId="6" borderId="73" xfId="3" applyFont="1" applyFill="1" applyBorder="1" applyAlignment="1" applyProtection="1">
      <alignment horizontal="center"/>
    </xf>
    <xf numFmtId="0" fontId="126" fillId="24" borderId="73" xfId="3" applyFont="1" applyFill="1" applyBorder="1" applyAlignment="1" applyProtection="1">
      <alignment horizontal="center"/>
    </xf>
    <xf numFmtId="0" fontId="126" fillId="0" borderId="73" xfId="3" applyFont="1" applyBorder="1" applyAlignment="1" applyProtection="1">
      <alignment horizontal="center"/>
    </xf>
    <xf numFmtId="0" fontId="126" fillId="6" borderId="62" xfId="3" applyFont="1" applyFill="1" applyBorder="1" applyAlignment="1" applyProtection="1">
      <alignment horizontal="center"/>
    </xf>
    <xf numFmtId="3" fontId="127" fillId="0" borderId="22" xfId="3" applyNumberFormat="1" applyFont="1" applyBorder="1" applyAlignment="1" applyProtection="1">
      <alignment horizontal="left" vertical="center" wrapText="1"/>
      <protection locked="0"/>
    </xf>
    <xf numFmtId="169" fontId="127" fillId="0" borderId="8" xfId="3" applyNumberFormat="1" applyFont="1" applyBorder="1" applyAlignment="1" applyProtection="1">
      <alignment horizontal="center"/>
      <protection locked="0"/>
    </xf>
    <xf numFmtId="1" fontId="127" fillId="0" borderId="8" xfId="3" applyNumberFormat="1" applyFont="1" applyBorder="1" applyAlignment="1" applyProtection="1">
      <alignment horizontal="center"/>
      <protection locked="0"/>
    </xf>
    <xf numFmtId="3" fontId="127" fillId="0" borderId="8" xfId="3" applyNumberFormat="1" applyFont="1" applyBorder="1" applyAlignment="1" applyProtection="1">
      <alignment horizontal="center"/>
      <protection locked="0"/>
    </xf>
    <xf numFmtId="169" fontId="127" fillId="0" borderId="22" xfId="3" applyNumberFormat="1" applyFont="1" applyBorder="1" applyAlignment="1" applyProtection="1">
      <alignment horizontal="center"/>
      <protection locked="0"/>
    </xf>
    <xf numFmtId="1" fontId="127" fillId="0" borderId="22" xfId="3" applyNumberFormat="1" applyFont="1" applyBorder="1" applyAlignment="1" applyProtection="1">
      <alignment horizontal="center"/>
      <protection locked="0"/>
    </xf>
    <xf numFmtId="3" fontId="127" fillId="0" borderId="22" xfId="3" applyNumberFormat="1" applyFont="1" applyBorder="1" applyAlignment="1" applyProtection="1">
      <alignment horizontal="center"/>
      <protection locked="0"/>
    </xf>
    <xf numFmtId="0" fontId="123" fillId="0" borderId="0" xfId="3" applyFont="1" applyAlignment="1" applyProtection="1">
      <alignment textRotation="180" wrapText="1"/>
    </xf>
    <xf numFmtId="3" fontId="127" fillId="0" borderId="0" xfId="3" applyNumberFormat="1" applyFont="1" applyBorder="1" applyAlignment="1" applyProtection="1">
      <alignment horizontal="left" vertical="center" wrapText="1"/>
      <protection locked="0"/>
    </xf>
    <xf numFmtId="169" fontId="127" fillId="0" borderId="0" xfId="3" applyNumberFormat="1" applyFont="1" applyBorder="1" applyAlignment="1" applyProtection="1">
      <alignment horizontal="center"/>
      <protection locked="0"/>
    </xf>
    <xf numFmtId="1" fontId="127" fillId="0" borderId="0" xfId="3" applyNumberFormat="1" applyFont="1" applyBorder="1" applyAlignment="1" applyProtection="1">
      <alignment horizontal="center"/>
      <protection locked="0"/>
    </xf>
    <xf numFmtId="3" fontId="127" fillId="0" borderId="0" xfId="3" applyNumberFormat="1" applyFont="1" applyBorder="1" applyAlignment="1" applyProtection="1">
      <alignment horizontal="center"/>
      <protection locked="0"/>
    </xf>
    <xf numFmtId="0" fontId="127" fillId="0" borderId="0" xfId="3" applyFont="1" applyBorder="1" applyProtection="1"/>
    <xf numFmtId="169" fontId="127" fillId="0" borderId="0" xfId="3" applyNumberFormat="1" applyFont="1" applyBorder="1" applyProtection="1"/>
    <xf numFmtId="1" fontId="127" fillId="0" borderId="0" xfId="3" applyNumberFormat="1" applyFont="1" applyBorder="1" applyProtection="1"/>
    <xf numFmtId="0" fontId="127" fillId="0" borderId="0" xfId="3" applyFont="1" applyBorder="1" applyAlignment="1" applyProtection="1">
      <alignment horizontal="center"/>
    </xf>
    <xf numFmtId="0" fontId="128" fillId="0" borderId="0" xfId="3" applyFont="1" applyProtection="1"/>
    <xf numFmtId="0" fontId="125" fillId="23" borderId="0" xfId="3" applyFont="1" applyFill="1" applyProtection="1"/>
    <xf numFmtId="169" fontId="123" fillId="23" borderId="0" xfId="3" applyNumberFormat="1" applyFont="1" applyFill="1" applyProtection="1"/>
    <xf numFmtId="1" fontId="123" fillId="23" borderId="0" xfId="3" applyNumberFormat="1" applyFont="1" applyFill="1" applyProtection="1"/>
    <xf numFmtId="0" fontId="123" fillId="23" borderId="0" xfId="3" applyFont="1" applyFill="1" applyProtection="1"/>
    <xf numFmtId="0" fontId="123" fillId="0" borderId="0" xfId="3" applyFont="1" applyAlignment="1" applyProtection="1">
      <alignment horizontal="center"/>
    </xf>
    <xf numFmtId="0" fontId="125" fillId="0" borderId="0" xfId="3" applyFont="1" applyFill="1" applyProtection="1"/>
    <xf numFmtId="169" fontId="123" fillId="0" borderId="0" xfId="3" applyNumberFormat="1" applyFont="1" applyFill="1" applyProtection="1"/>
    <xf numFmtId="1" fontId="123" fillId="0" borderId="0" xfId="3" applyNumberFormat="1" applyFont="1" applyFill="1" applyProtection="1"/>
    <xf numFmtId="0" fontId="123" fillId="0" borderId="0" xfId="3" applyFont="1" applyFill="1" applyProtection="1"/>
    <xf numFmtId="0" fontId="125" fillId="0" borderId="0" xfId="3" applyFont="1" applyProtection="1"/>
    <xf numFmtId="169" fontId="123" fillId="0" borderId="0" xfId="3" applyNumberFormat="1" applyFont="1" applyProtection="1"/>
    <xf numFmtId="1" fontId="123" fillId="0" borderId="0" xfId="3" applyNumberFormat="1" applyFont="1" applyProtection="1"/>
    <xf numFmtId="0" fontId="125" fillId="0" borderId="81" xfId="3" applyFont="1" applyBorder="1" applyProtection="1"/>
    <xf numFmtId="169" fontId="123" fillId="0" borderId="81" xfId="3" applyNumberFormat="1" applyFont="1" applyBorder="1" applyProtection="1"/>
    <xf numFmtId="1" fontId="123" fillId="0" borderId="81" xfId="3" applyNumberFormat="1" applyFont="1" applyBorder="1" applyProtection="1"/>
    <xf numFmtId="0" fontId="123" fillId="0" borderId="81" xfId="3" applyFont="1" applyBorder="1" applyProtection="1"/>
    <xf numFmtId="0" fontId="123" fillId="0" borderId="81" xfId="3" applyFont="1" applyBorder="1" applyAlignment="1" applyProtection="1">
      <alignment horizontal="center"/>
    </xf>
    <xf numFmtId="0" fontId="129" fillId="0" borderId="0" xfId="3" applyFont="1" applyAlignment="1" applyProtection="1">
      <alignment horizontal="left" wrapText="1"/>
    </xf>
    <xf numFmtId="0" fontId="129" fillId="0" borderId="0" xfId="3" applyFont="1" applyAlignment="1" applyProtection="1"/>
    <xf numFmtId="0" fontId="129" fillId="0" borderId="0" xfId="3" applyFont="1" applyAlignment="1" applyProtection="1">
      <alignment wrapText="1"/>
    </xf>
    <xf numFmtId="0" fontId="127" fillId="0" borderId="0" xfId="3" applyFont="1" applyAlignment="1" applyProtection="1">
      <alignment horizontal="left" wrapText="1"/>
    </xf>
    <xf numFmtId="0" fontId="127" fillId="0" borderId="0" xfId="3" applyFont="1" applyAlignment="1" applyProtection="1">
      <alignment horizontal="left"/>
    </xf>
    <xf numFmtId="0" fontId="127" fillId="0" borderId="0" xfId="3" applyFont="1" applyProtection="1"/>
    <xf numFmtId="169" fontId="127" fillId="0" borderId="0" xfId="3" applyNumberFormat="1" applyFont="1" applyProtection="1"/>
    <xf numFmtId="1" fontId="127" fillId="0" borderId="0" xfId="3" applyNumberFormat="1" applyFont="1" applyProtection="1"/>
    <xf numFmtId="0" fontId="127" fillId="0" borderId="0" xfId="3" applyFont="1" applyAlignment="1" applyProtection="1">
      <alignment horizontal="center"/>
    </xf>
    <xf numFmtId="0" fontId="129" fillId="0" borderId="0" xfId="3" applyFont="1" applyAlignment="1" applyProtection="1">
      <alignment vertical="center"/>
    </xf>
    <xf numFmtId="0" fontId="130" fillId="0" borderId="0" xfId="3" applyFont="1" applyFill="1" applyProtection="1"/>
    <xf numFmtId="0" fontId="122" fillId="0" borderId="0" xfId="3" applyFont="1" applyAlignment="1" applyProtection="1">
      <alignmen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22" fillId="0" borderId="0" xfId="3" applyNumberFormat="1" applyFont="1" applyAlignment="1" applyProtection="1">
      <alignment horizontal="center"/>
    </xf>
    <xf numFmtId="0" fontId="122" fillId="0" borderId="0" xfId="3" applyNumberFormat="1" applyFont="1" applyAlignment="1">
      <alignment horizontal="center"/>
    </xf>
    <xf numFmtId="165" fontId="122" fillId="0" borderId="0" xfId="3" applyNumberFormat="1" applyFont="1" applyAlignment="1" applyProtection="1">
      <alignment horizontal="center" vertical="center"/>
    </xf>
    <xf numFmtId="165" fontId="125" fillId="0" borderId="0" xfId="3" applyNumberFormat="1" applyFont="1" applyAlignment="1" applyProtection="1">
      <alignment horizontal="center" vertical="center"/>
    </xf>
    <xf numFmtId="0" fontId="12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DA85EA03-D752-48F0-B9A1-0E07095C30A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65" t="s">
        <v>466</v>
      </c>
      <c r="J1" s="2266"/>
      <c r="K1" s="2266"/>
      <c r="L1" s="2266"/>
      <c r="M1" s="2266"/>
      <c r="N1" s="2266"/>
      <c r="O1" s="2266"/>
      <c r="P1" s="2266"/>
      <c r="Q1" s="2266"/>
      <c r="R1" s="2266"/>
      <c r="S1" s="2266"/>
    </row>
    <row r="2" spans="1:28" ht="12" customHeight="1" x14ac:dyDescent="0.2">
      <c r="A2" s="201" t="s">
        <v>1866</v>
      </c>
      <c r="D2" s="202"/>
      <c r="I2" s="2267" t="s">
        <v>1133</v>
      </c>
      <c r="J2" s="2266"/>
      <c r="K2" s="2266"/>
      <c r="L2" s="2266"/>
      <c r="M2" s="2266"/>
      <c r="N2" s="2266"/>
      <c r="O2" s="2266"/>
      <c r="P2" s="2266"/>
      <c r="Q2" s="2266"/>
      <c r="R2" s="2266"/>
      <c r="S2" s="2266"/>
    </row>
    <row r="3" spans="1:28" ht="12" customHeight="1" x14ac:dyDescent="0.2">
      <c r="A3" s="1816" t="s">
        <v>1948</v>
      </c>
      <c r="B3" s="1817"/>
      <c r="C3" s="1817"/>
      <c r="D3" s="1818"/>
      <c r="I3" s="2267" t="s">
        <v>55</v>
      </c>
      <c r="J3" s="2266"/>
      <c r="K3" s="2266"/>
      <c r="L3" s="2266"/>
      <c r="M3" s="2266"/>
      <c r="N3" s="2266"/>
      <c r="O3" s="2266"/>
      <c r="P3" s="2266"/>
      <c r="Q3" s="2266"/>
      <c r="R3" s="2266"/>
      <c r="S3" s="2266"/>
    </row>
    <row r="4" spans="1:28" ht="12" customHeight="1" x14ac:dyDescent="0.2">
      <c r="A4" s="191"/>
      <c r="I4" s="2267" t="s">
        <v>604</v>
      </c>
      <c r="J4" s="2266"/>
      <c r="K4" s="2266"/>
      <c r="L4" s="2266"/>
      <c r="M4" s="2266"/>
      <c r="N4" s="2266"/>
      <c r="O4" s="2266"/>
      <c r="P4" s="2266"/>
      <c r="Q4" s="2266"/>
      <c r="R4" s="2266"/>
      <c r="S4" s="2266"/>
    </row>
    <row r="5" spans="1:28" ht="14.1" customHeight="1" x14ac:dyDescent="0.2">
      <c r="B5" s="441"/>
      <c r="C5" s="178" t="s">
        <v>1061</v>
      </c>
      <c r="D5" s="361"/>
      <c r="E5" s="361"/>
      <c r="H5" s="192"/>
      <c r="I5" s="2274" t="s">
        <v>769</v>
      </c>
      <c r="J5" s="2219"/>
      <c r="K5" s="2219"/>
      <c r="L5" s="2219"/>
      <c r="M5" s="2219"/>
      <c r="N5" s="2219"/>
      <c r="O5" s="2219"/>
      <c r="P5" s="2219"/>
      <c r="Q5" s="2219"/>
      <c r="R5" s="2219"/>
      <c r="S5" s="2219"/>
    </row>
    <row r="6" spans="1:28" ht="14.1" customHeight="1" x14ac:dyDescent="0.2">
      <c r="B6" s="441" t="s">
        <v>2090</v>
      </c>
      <c r="C6" s="178" t="s">
        <v>1062</v>
      </c>
      <c r="D6" s="361"/>
      <c r="E6" s="361"/>
      <c r="I6" s="2273" t="s">
        <v>1029</v>
      </c>
      <c r="J6" s="2219"/>
      <c r="K6" s="2219"/>
      <c r="L6" s="2219"/>
      <c r="M6" s="2219"/>
      <c r="N6" s="2219"/>
      <c r="O6" s="2219"/>
      <c r="P6" s="2219"/>
      <c r="Q6" s="2219"/>
      <c r="R6" s="2219"/>
      <c r="S6" s="2219"/>
    </row>
    <row r="7" spans="1:28" ht="12.2" customHeight="1" x14ac:dyDescent="0.2">
      <c r="I7" s="2268">
        <v>42916</v>
      </c>
      <c r="J7" s="2269"/>
      <c r="K7" s="2269"/>
      <c r="L7" s="2269"/>
      <c r="M7" s="2269"/>
      <c r="N7" s="2269"/>
      <c r="O7" s="2269"/>
      <c r="P7" s="2269"/>
      <c r="Q7" s="2269"/>
      <c r="R7" s="2269"/>
      <c r="S7" s="226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70" t="s">
        <v>763</v>
      </c>
      <c r="J9" s="2271"/>
      <c r="K9" s="2271"/>
      <c r="L9" s="2271"/>
      <c r="M9" s="2271"/>
      <c r="N9" s="2271"/>
      <c r="O9" s="2271"/>
      <c r="P9" s="2271"/>
      <c r="Q9" s="2271"/>
      <c r="R9" s="2271"/>
      <c r="S9" s="2272"/>
      <c r="T9" s="2215" t="s">
        <v>613</v>
      </c>
      <c r="U9" s="2216"/>
      <c r="V9" s="2216"/>
      <c r="W9" s="2216"/>
      <c r="X9" s="2216"/>
      <c r="Y9" s="2216"/>
      <c r="Z9" s="2216"/>
      <c r="AA9" s="2217"/>
    </row>
    <row r="10" spans="1:28" ht="13.5" customHeight="1" x14ac:dyDescent="0.2">
      <c r="A10" s="2224" t="s">
        <v>764</v>
      </c>
      <c r="B10" s="2225"/>
      <c r="C10" s="2225"/>
      <c r="D10" s="2225"/>
      <c r="E10" s="2225"/>
      <c r="F10" s="2225"/>
      <c r="G10" s="2225"/>
      <c r="H10" s="2226"/>
      <c r="I10" s="182"/>
      <c r="J10" s="183"/>
      <c r="K10" s="181"/>
      <c r="R10" s="183"/>
      <c r="S10" s="183"/>
      <c r="T10" s="2218"/>
      <c r="U10" s="2219"/>
      <c r="V10" s="2219"/>
      <c r="W10" s="2219"/>
      <c r="X10" s="2219"/>
      <c r="Y10" s="2219"/>
      <c r="Z10" s="2219"/>
      <c r="AA10" s="2220"/>
    </row>
    <row r="11" spans="1:28" ht="14.25" customHeight="1" x14ac:dyDescent="0.2">
      <c r="A11" s="2227" t="s">
        <v>1109</v>
      </c>
      <c r="B11" s="2228"/>
      <c r="C11" s="2228"/>
      <c r="D11" s="2228"/>
      <c r="E11" s="2228"/>
      <c r="F11" s="2228"/>
      <c r="G11" s="2228"/>
      <c r="H11" s="2229"/>
      <c r="I11" s="180"/>
      <c r="J11" s="342"/>
      <c r="K11" s="180"/>
      <c r="O11" s="1702" t="s">
        <v>2090</v>
      </c>
      <c r="P11" s="377" t="s">
        <v>223</v>
      </c>
      <c r="Q11" s="183"/>
      <c r="R11" s="181"/>
      <c r="S11" s="180"/>
      <c r="T11" s="2221"/>
      <c r="U11" s="2222"/>
      <c r="V11" s="2222"/>
      <c r="W11" s="2222"/>
      <c r="X11" s="2222"/>
      <c r="Y11" s="2222"/>
      <c r="Z11" s="2222"/>
      <c r="AA11" s="222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235">
        <v>30077801060</v>
      </c>
      <c r="B13" s="2236"/>
      <c r="C13" s="2236"/>
      <c r="D13" s="2236"/>
      <c r="E13" s="2236"/>
      <c r="F13" s="2236"/>
      <c r="G13" s="2236"/>
      <c r="H13" s="2237"/>
      <c r="I13" s="184"/>
      <c r="J13" s="183"/>
      <c r="K13" s="181"/>
      <c r="L13" s="183"/>
      <c r="M13" s="183"/>
      <c r="N13" s="183"/>
      <c r="O13" s="183"/>
      <c r="P13" s="183"/>
      <c r="Q13" s="183"/>
      <c r="R13" s="183"/>
      <c r="S13" s="183"/>
      <c r="T13" s="2240" t="s">
        <v>2095</v>
      </c>
      <c r="U13" s="2241"/>
      <c r="V13" s="2241"/>
      <c r="W13" s="2241"/>
      <c r="X13" s="2241"/>
      <c r="Y13" s="2242"/>
      <c r="Z13" s="2242"/>
      <c r="AA13" s="224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233" t="s">
        <v>2091</v>
      </c>
      <c r="B15" s="2238"/>
      <c r="C15" s="2238"/>
      <c r="D15" s="2238"/>
      <c r="E15" s="2238"/>
      <c r="F15" s="2238"/>
      <c r="G15" s="2238"/>
      <c r="H15" s="2239"/>
      <c r="T15" s="2205" t="s">
        <v>2096</v>
      </c>
      <c r="U15" s="2206"/>
      <c r="V15" s="2206"/>
      <c r="W15" s="2206"/>
      <c r="X15" s="2206"/>
      <c r="Y15" s="2244"/>
      <c r="Z15" s="2244"/>
      <c r="AA15" s="224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00" t="s">
        <v>2202</v>
      </c>
      <c r="B17" s="2263"/>
      <c r="C17" s="2263"/>
      <c r="D17" s="2263"/>
      <c r="E17" s="2263"/>
      <c r="F17" s="2263"/>
      <c r="G17" s="2263"/>
      <c r="H17" s="2264"/>
      <c r="T17" s="2250" t="s">
        <v>2097</v>
      </c>
      <c r="U17" s="2251"/>
      <c r="V17" s="2251"/>
      <c r="W17" s="2251"/>
      <c r="X17" s="2251"/>
      <c r="Y17" s="2251"/>
      <c r="Z17" s="2251"/>
      <c r="AA17" s="2252"/>
    </row>
    <row r="18" spans="1:27" ht="13.5" customHeight="1" x14ac:dyDescent="0.2">
      <c r="A18" s="362" t="s">
        <v>610</v>
      </c>
      <c r="B18" s="344"/>
      <c r="C18" s="340"/>
      <c r="D18" s="344"/>
      <c r="E18" s="344"/>
      <c r="F18" s="344"/>
      <c r="G18" s="344"/>
      <c r="H18" s="275"/>
      <c r="I18" s="2260" t="s">
        <v>765</v>
      </c>
      <c r="J18" s="2261"/>
      <c r="K18" s="2261"/>
      <c r="L18" s="2261"/>
      <c r="M18" s="2261"/>
      <c r="N18" s="2261"/>
      <c r="O18" s="2261"/>
      <c r="P18" s="2261"/>
      <c r="Q18" s="2261"/>
      <c r="R18" s="2261"/>
      <c r="S18" s="2262"/>
      <c r="T18" s="362" t="s">
        <v>807</v>
      </c>
      <c r="U18" s="270"/>
      <c r="V18" s="340"/>
      <c r="W18" s="269"/>
      <c r="X18" s="362" t="s">
        <v>303</v>
      </c>
      <c r="Y18" s="349"/>
      <c r="Z18" s="1914" t="s">
        <v>766</v>
      </c>
      <c r="AA18" s="200"/>
    </row>
    <row r="19" spans="1:27" ht="13.5" customHeight="1" x14ac:dyDescent="0.2">
      <c r="A19" s="2233" t="s">
        <v>2092</v>
      </c>
      <c r="B19" s="2234"/>
      <c r="C19" s="2234"/>
      <c r="D19" s="2234"/>
      <c r="E19" s="2234"/>
      <c r="F19" s="2234"/>
      <c r="G19" s="2234"/>
      <c r="H19" s="2232"/>
      <c r="I19" s="183"/>
      <c r="J19" s="376"/>
      <c r="K19" s="194"/>
      <c r="L19" s="192"/>
      <c r="M19" s="651" t="s">
        <v>355</v>
      </c>
      <c r="P19" s="180"/>
      <c r="Q19" s="180"/>
      <c r="R19" s="180"/>
      <c r="S19" s="184"/>
      <c r="T19" s="2233" t="s">
        <v>2098</v>
      </c>
      <c r="U19" s="2231"/>
      <c r="V19" s="2231"/>
      <c r="W19" s="2232"/>
      <c r="X19" s="2248" t="s">
        <v>2099</v>
      </c>
      <c r="Y19" s="2249"/>
      <c r="Z19" s="2246">
        <v>63703</v>
      </c>
      <c r="AA19" s="224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230" t="s">
        <v>2093</v>
      </c>
      <c r="B21" s="2231"/>
      <c r="C21" s="2231"/>
      <c r="D21" s="2231"/>
      <c r="E21" s="2231"/>
      <c r="F21" s="2231"/>
      <c r="G21" s="2231"/>
      <c r="H21" s="2232"/>
      <c r="I21" s="2256" t="s">
        <v>767</v>
      </c>
      <c r="J21" s="2219"/>
      <c r="K21" s="2219"/>
      <c r="L21" s="2219"/>
      <c r="M21" s="2219"/>
      <c r="N21" s="2219"/>
      <c r="O21" s="2219"/>
      <c r="P21" s="2219"/>
      <c r="Q21" s="2219"/>
      <c r="R21" s="2219"/>
      <c r="S21" s="2220"/>
      <c r="T21" s="2200" t="s">
        <v>2100</v>
      </c>
      <c r="U21" s="2201"/>
      <c r="V21" s="2201"/>
      <c r="W21" s="2201"/>
      <c r="X21" s="2214" t="s">
        <v>2101</v>
      </c>
      <c r="Y21" s="2212"/>
      <c r="Z21" s="2212"/>
      <c r="AA21" s="2213"/>
    </row>
    <row r="22" spans="1:27" ht="13.5" customHeight="1" x14ac:dyDescent="0.2">
      <c r="A22" s="364" t="s">
        <v>611</v>
      </c>
      <c r="B22" s="278"/>
      <c r="C22" s="278"/>
      <c r="D22" s="278"/>
      <c r="E22" s="278"/>
      <c r="F22" s="278"/>
      <c r="G22" s="278"/>
      <c r="H22" s="279"/>
      <c r="I22" s="2257" t="s">
        <v>1745</v>
      </c>
      <c r="J22" s="2258"/>
      <c r="K22" s="2258"/>
      <c r="L22" s="2258"/>
      <c r="M22" s="2258"/>
      <c r="N22" s="2258"/>
      <c r="O22" s="2258"/>
      <c r="P22" s="2258"/>
      <c r="Q22" s="2258"/>
      <c r="R22" s="2258"/>
      <c r="S22" s="2259"/>
      <c r="T22" s="362" t="s">
        <v>1900</v>
      </c>
      <c r="U22" s="270"/>
      <c r="V22" s="340"/>
      <c r="W22" s="270"/>
      <c r="X22" s="1915" t="s">
        <v>1574</v>
      </c>
      <c r="Z22" s="199"/>
      <c r="AA22" s="200"/>
    </row>
    <row r="23" spans="1:27" ht="13.5" customHeight="1" x14ac:dyDescent="0.2">
      <c r="A23" s="2253" t="s">
        <v>2094</v>
      </c>
      <c r="B23" s="2254"/>
      <c r="C23" s="2254"/>
      <c r="D23" s="2254"/>
      <c r="E23" s="2254"/>
      <c r="F23" s="2254"/>
      <c r="G23" s="2254"/>
      <c r="H23" s="2255"/>
      <c r="T23" s="2200" t="s">
        <v>2102</v>
      </c>
      <c r="U23" s="2201"/>
      <c r="V23" s="2201"/>
      <c r="W23" s="2201"/>
      <c r="X23" s="2211">
        <v>43069</v>
      </c>
      <c r="Y23" s="2212"/>
      <c r="Z23" s="2212"/>
      <c r="AA23" s="2213"/>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230">
        <v>62970</v>
      </c>
      <c r="B25" s="2231"/>
      <c r="C25" s="2231"/>
      <c r="D25" s="2231"/>
      <c r="E25" s="2231"/>
      <c r="F25" s="2231"/>
      <c r="G25" s="2231"/>
      <c r="H25" s="2232"/>
      <c r="I25" s="652"/>
      <c r="J25" s="203"/>
      <c r="K25" s="203"/>
      <c r="L25" s="203"/>
      <c r="M25" s="203"/>
      <c r="N25" s="203"/>
      <c r="O25" s="203"/>
      <c r="P25" s="203"/>
      <c r="Q25" s="203"/>
      <c r="R25" s="203"/>
      <c r="S25" s="204"/>
      <c r="T25" s="2197" t="s">
        <v>2103</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85" t="s">
        <v>1893</v>
      </c>
      <c r="J27" s="2261"/>
      <c r="K27" s="2261"/>
      <c r="L27" s="2261"/>
      <c r="M27" s="2261"/>
      <c r="N27" s="2261"/>
      <c r="O27" s="2261"/>
      <c r="P27" s="2261"/>
      <c r="Q27" s="2261"/>
      <c r="R27" s="2261"/>
      <c r="S27" s="226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1702" t="s">
        <v>2090</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2"/>
      <c r="B30" s="1082" t="s">
        <v>2090</v>
      </c>
      <c r="C30" s="665" t="s">
        <v>1360</v>
      </c>
      <c r="D30" s="181"/>
      <c r="E30" s="181"/>
      <c r="F30" s="1269"/>
      <c r="G30" s="653"/>
      <c r="H30" s="653"/>
      <c r="I30" s="273"/>
      <c r="J30" s="1702"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34"/>
      <c r="Q35" s="2231"/>
      <c r="R35" s="223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200"/>
      <c r="B38" s="2263"/>
      <c r="C38" s="2263"/>
      <c r="D38" s="2263"/>
      <c r="E38" s="2263"/>
      <c r="F38" s="2231"/>
      <c r="G38" s="2231"/>
      <c r="H38" s="2232"/>
      <c r="I38" s="2279"/>
      <c r="J38" s="2206"/>
      <c r="K38" s="2206"/>
      <c r="L38" s="2206"/>
      <c r="M38" s="2206"/>
      <c r="N38" s="2206"/>
      <c r="O38" s="2206"/>
      <c r="P38" s="2203"/>
      <c r="Q38" s="2203"/>
      <c r="R38" s="2203"/>
      <c r="S38" s="2204"/>
      <c r="T38" s="2205"/>
      <c r="U38" s="2206"/>
      <c r="V38" s="2206"/>
      <c r="W38" s="2206"/>
      <c r="X38" s="2203"/>
      <c r="Y38" s="2203"/>
      <c r="Z38" s="2203"/>
      <c r="AA38" s="2204"/>
    </row>
    <row r="39" spans="1:27" ht="12" customHeight="1" x14ac:dyDescent="0.2">
      <c r="A39" s="2283" t="s">
        <v>611</v>
      </c>
      <c r="B39" s="2284"/>
      <c r="C39" s="340"/>
      <c r="D39" s="337"/>
      <c r="E39" s="337"/>
      <c r="F39" s="347"/>
      <c r="G39" s="337"/>
      <c r="H39" s="275"/>
      <c r="I39" s="2283" t="s">
        <v>611</v>
      </c>
      <c r="J39" s="2284"/>
      <c r="K39" s="2284"/>
      <c r="L39" s="2284"/>
      <c r="M39" s="2284"/>
      <c r="N39" s="334"/>
      <c r="O39" s="340"/>
      <c r="P39" s="340"/>
      <c r="Q39" s="346"/>
      <c r="R39" s="340"/>
      <c r="S39" s="275"/>
      <c r="T39" s="340" t="s">
        <v>611</v>
      </c>
      <c r="U39" s="270"/>
      <c r="V39" s="340"/>
      <c r="W39" s="269"/>
      <c r="X39" s="346"/>
      <c r="Y39" s="199"/>
      <c r="Z39" s="199"/>
      <c r="AA39" s="200"/>
    </row>
    <row r="40" spans="1:27" ht="13.5" customHeight="1" x14ac:dyDescent="0.2">
      <c r="A40" s="2286"/>
      <c r="B40" s="2287"/>
      <c r="C40" s="2288"/>
      <c r="D40" s="2288"/>
      <c r="E40" s="2288"/>
      <c r="F40" s="2289"/>
      <c r="G40" s="2289"/>
      <c r="H40" s="2290"/>
      <c r="I40" s="2207"/>
      <c r="J40" s="2209"/>
      <c r="K40" s="2209"/>
      <c r="L40" s="2209"/>
      <c r="M40" s="2209"/>
      <c r="N40" s="2209"/>
      <c r="O40" s="2209"/>
      <c r="P40" s="2209"/>
      <c r="Q40" s="2209"/>
      <c r="R40" s="2209"/>
      <c r="S40" s="2210"/>
      <c r="T40" s="2207"/>
      <c r="U40" s="2208"/>
      <c r="V40" s="2209"/>
      <c r="W40" s="2209"/>
      <c r="X40" s="2209"/>
      <c r="Y40" s="2209"/>
      <c r="Z40" s="2209"/>
      <c r="AA40" s="221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33"/>
      <c r="B42" s="2231"/>
      <c r="C42" s="2232"/>
      <c r="D42" s="2248"/>
      <c r="E42" s="2231"/>
      <c r="F42" s="2231"/>
      <c r="G42" s="2231"/>
      <c r="H42" s="2232"/>
      <c r="I42" s="2205"/>
      <c r="J42" s="2203"/>
      <c r="K42" s="2203"/>
      <c r="L42" s="2203"/>
      <c r="M42" s="2203"/>
      <c r="N42" s="2203"/>
      <c r="O42" s="2204"/>
      <c r="P42" s="2202"/>
      <c r="Q42" s="2203"/>
      <c r="R42" s="2203"/>
      <c r="S42" s="2204"/>
      <c r="T42" s="2205"/>
      <c r="U42" s="2203"/>
      <c r="V42" s="2203"/>
      <c r="W42" s="2204"/>
      <c r="X42" s="2202"/>
      <c r="Y42" s="2203"/>
      <c r="Z42" s="2203"/>
      <c r="AA42" s="220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80"/>
      <c r="B44" s="2281"/>
      <c r="C44" s="2281"/>
      <c r="D44" s="2281"/>
      <c r="E44" s="2281"/>
      <c r="F44" s="2281"/>
      <c r="G44" s="2281"/>
      <c r="H44" s="2282"/>
      <c r="I44" s="2275"/>
      <c r="J44" s="2277"/>
      <c r="K44" s="2277"/>
      <c r="L44" s="2277"/>
      <c r="M44" s="2277"/>
      <c r="N44" s="2277"/>
      <c r="O44" s="2277"/>
      <c r="P44" s="2277"/>
      <c r="Q44" s="2277"/>
      <c r="R44" s="2277"/>
      <c r="S44" s="2278"/>
      <c r="T44" s="2275"/>
      <c r="U44" s="2276"/>
      <c r="V44" s="2276"/>
      <c r="W44" s="2276"/>
      <c r="X44" s="2276"/>
      <c r="Y44" s="2276"/>
      <c r="Z44" s="2277"/>
      <c r="AA44" s="227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1906</v>
      </c>
      <c r="C31" s="215" t="s">
        <v>1365</v>
      </c>
      <c r="D31" s="600"/>
      <c r="E31" s="602"/>
    </row>
    <row r="32" spans="1:5" x14ac:dyDescent="0.2">
      <c r="B32" s="600" t="s">
        <v>1272</v>
      </c>
      <c r="C32" s="215" t="s">
        <v>1365</v>
      </c>
      <c r="D32" s="601" t="s">
        <v>1907</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 colorId="8" zoomScale="110" zoomScaleNormal="110" workbookViewId="0">
      <selection sqref="A1:F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94" t="s">
        <v>1364</v>
      </c>
      <c r="B2" s="2295"/>
      <c r="C2" s="2295"/>
      <c r="D2" s="2295"/>
      <c r="E2" s="2295"/>
      <c r="F2" s="2295"/>
      <c r="G2" s="2295"/>
      <c r="H2" s="2295"/>
      <c r="I2" s="2295"/>
    </row>
    <row r="3" spans="1:9" s="32" customFormat="1" ht="6" customHeight="1" x14ac:dyDescent="0.2">
      <c r="A3" s="51"/>
      <c r="B3" s="51"/>
      <c r="C3" s="613"/>
      <c r="D3" s="709"/>
      <c r="E3" s="401"/>
    </row>
    <row r="4" spans="1:9" x14ac:dyDescent="0.2">
      <c r="A4" s="7"/>
      <c r="B4" s="395"/>
      <c r="C4" s="2301" t="s">
        <v>486</v>
      </c>
      <c r="D4" s="2302"/>
      <c r="E4" s="2302"/>
      <c r="F4" s="2302"/>
      <c r="G4" s="2302"/>
      <c r="H4" s="230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4"/>
      <c r="C23" s="612"/>
      <c r="D23" s="1985"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4"/>
      <c r="C26" s="612"/>
      <c r="D26" s="1985"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8"/>
      <c r="C32" s="612"/>
      <c r="D32" s="9" t="s">
        <v>1979</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96" t="s">
        <v>1962</v>
      </c>
      <c r="B35" s="2297"/>
      <c r="C35" s="2297"/>
      <c r="D35" s="2297"/>
      <c r="E35" s="2298"/>
      <c r="F35" s="2298"/>
      <c r="G35" s="2298"/>
      <c r="H35" s="2298"/>
      <c r="I35" s="229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96" t="s">
        <v>353</v>
      </c>
      <c r="B47" s="2299"/>
      <c r="C47" s="2299"/>
      <c r="D47" s="2299"/>
      <c r="E47" s="2300"/>
      <c r="F47" s="2300"/>
      <c r="G47" s="2300"/>
      <c r="H47" s="2300"/>
      <c r="I47" s="230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6" t="s">
        <v>2090</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2107" t="s">
        <v>2090</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303" t="s">
        <v>2104</v>
      </c>
      <c r="C57" s="2304"/>
      <c r="D57" s="2304"/>
      <c r="E57" s="2304"/>
      <c r="F57" s="2304"/>
      <c r="G57" s="2304"/>
      <c r="H57" s="2305"/>
      <c r="I57" s="3"/>
    </row>
    <row r="58" spans="1:9" s="32" customFormat="1" x14ac:dyDescent="0.2">
      <c r="A58" s="1734"/>
      <c r="B58" s="2306"/>
      <c r="C58" s="2307"/>
      <c r="D58" s="2307"/>
      <c r="E58" s="2307"/>
      <c r="F58" s="2307"/>
      <c r="G58" s="2307"/>
      <c r="H58" s="2308"/>
      <c r="I58" s="3"/>
    </row>
    <row r="59" spans="1:9" s="32" customFormat="1" x14ac:dyDescent="0.2">
      <c r="A59" s="1734"/>
      <c r="B59" s="2306"/>
      <c r="C59" s="2307"/>
      <c r="D59" s="2307"/>
      <c r="E59" s="2307"/>
      <c r="F59" s="2307"/>
      <c r="G59" s="2307"/>
      <c r="H59" s="2308"/>
      <c r="I59" s="3"/>
    </row>
    <row r="60" spans="1:9" s="32" customFormat="1" x14ac:dyDescent="0.2">
      <c r="A60" s="1734"/>
      <c r="B60" s="2306"/>
      <c r="C60" s="2307"/>
      <c r="D60" s="2307"/>
      <c r="E60" s="2307"/>
      <c r="F60" s="2307"/>
      <c r="G60" s="2307"/>
      <c r="H60" s="2308"/>
      <c r="I60" s="3"/>
    </row>
    <row r="61" spans="1:9" s="32" customFormat="1" x14ac:dyDescent="0.2">
      <c r="A61" s="1734"/>
      <c r="B61" s="2306"/>
      <c r="C61" s="2307"/>
      <c r="D61" s="2307"/>
      <c r="E61" s="2307"/>
      <c r="F61" s="2307"/>
      <c r="G61" s="2307"/>
      <c r="H61" s="2308"/>
      <c r="I61" s="3"/>
    </row>
    <row r="62" spans="1:9" s="32" customFormat="1" x14ac:dyDescent="0.2">
      <c r="A62" s="1734"/>
      <c r="B62" s="2306"/>
      <c r="C62" s="2307"/>
      <c r="D62" s="2307"/>
      <c r="E62" s="2307"/>
      <c r="F62" s="2307"/>
      <c r="G62" s="2307"/>
      <c r="H62" s="2308"/>
      <c r="I62" s="3"/>
    </row>
    <row r="63" spans="1:9" s="32" customFormat="1" x14ac:dyDescent="0.2">
      <c r="A63" s="1734"/>
      <c r="B63" s="2306"/>
      <c r="C63" s="2307"/>
      <c r="D63" s="2307"/>
      <c r="E63" s="2307"/>
      <c r="F63" s="2307"/>
      <c r="G63" s="2307"/>
      <c r="H63" s="2308"/>
      <c r="I63" s="3"/>
    </row>
    <row r="64" spans="1:9" s="32" customFormat="1" x14ac:dyDescent="0.2">
      <c r="A64" s="1734"/>
      <c r="B64" s="2306"/>
      <c r="C64" s="2307"/>
      <c r="D64" s="2307"/>
      <c r="E64" s="2307"/>
      <c r="F64" s="2307"/>
      <c r="G64" s="2307"/>
      <c r="H64" s="2308"/>
      <c r="I64" s="3"/>
    </row>
    <row r="65" spans="1:9" s="32" customFormat="1" x14ac:dyDescent="0.2">
      <c r="A65" s="1734"/>
      <c r="B65" s="2306"/>
      <c r="C65" s="2307"/>
      <c r="D65" s="2307"/>
      <c r="E65" s="2307"/>
      <c r="F65" s="2307"/>
      <c r="G65" s="2307"/>
      <c r="H65" s="2308"/>
      <c r="I65" s="3"/>
    </row>
    <row r="66" spans="1:9" s="32" customFormat="1" x14ac:dyDescent="0.2">
      <c r="A66" s="1734"/>
      <c r="B66" s="2306"/>
      <c r="C66" s="2307"/>
      <c r="D66" s="2307"/>
      <c r="E66" s="2307"/>
      <c r="F66" s="2307"/>
      <c r="G66" s="2307"/>
      <c r="H66" s="2308"/>
      <c r="I66" s="3"/>
    </row>
    <row r="67" spans="1:9" s="32" customFormat="1" ht="9" customHeight="1" x14ac:dyDescent="0.2">
      <c r="A67" s="1735"/>
      <c r="B67" s="2309"/>
      <c r="C67" s="2310"/>
      <c r="D67" s="2310"/>
      <c r="E67" s="2310"/>
      <c r="F67" s="2310"/>
      <c r="G67" s="2310"/>
      <c r="H67" s="231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96" t="s">
        <v>1580</v>
      </c>
      <c r="B70" s="2299"/>
      <c r="C70" s="2299"/>
      <c r="D70" s="2299"/>
      <c r="E70" s="2300"/>
      <c r="F70" s="2300"/>
      <c r="G70" s="2300"/>
      <c r="H70" s="2300"/>
      <c r="I70" s="230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1954</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315" t="s">
        <v>1576</v>
      </c>
      <c r="B83" s="2315"/>
      <c r="C83" s="2315"/>
      <c r="D83" s="2316"/>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1976</v>
      </c>
      <c r="C92" s="619"/>
      <c r="E92" s="1270"/>
      <c r="F92" s="1562"/>
      <c r="H92" s="331"/>
    </row>
    <row r="93" spans="1:10" s="32" customFormat="1" ht="16.5" customHeight="1" x14ac:dyDescent="0.2">
      <c r="A93" s="29"/>
      <c r="B93" s="1986" t="s">
        <v>1977</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312"/>
      <c r="C102" s="2313"/>
      <c r="D102" s="2313"/>
      <c r="E102" s="2313"/>
      <c r="F102" s="2313"/>
      <c r="G102" s="2313"/>
      <c r="H102" s="2314"/>
      <c r="I102" s="1483"/>
    </row>
    <row r="103" spans="1:9" s="32" customFormat="1" ht="11.25" customHeight="1" x14ac:dyDescent="0.2">
      <c r="A103" s="1522"/>
      <c r="B103" s="2291"/>
      <c r="C103" s="2292"/>
      <c r="D103" s="2292"/>
      <c r="E103" s="2292"/>
      <c r="F103" s="2292"/>
      <c r="G103" s="2292"/>
      <c r="H103" s="2293"/>
      <c r="I103" s="1483"/>
    </row>
    <row r="104" spans="1:9" s="32" customFormat="1" ht="11.25" customHeight="1" x14ac:dyDescent="0.2">
      <c r="A104" s="1522"/>
      <c r="B104" s="2291"/>
      <c r="C104" s="2292"/>
      <c r="D104" s="2292"/>
      <c r="E104" s="2292"/>
      <c r="F104" s="2292"/>
      <c r="G104" s="2292"/>
      <c r="H104" s="2293"/>
      <c r="I104" s="1483"/>
    </row>
    <row r="105" spans="1:9" s="32" customFormat="1" x14ac:dyDescent="0.2">
      <c r="A105" s="1522"/>
      <c r="B105" s="2291"/>
      <c r="C105" s="2292"/>
      <c r="D105" s="2292"/>
      <c r="E105" s="2292"/>
      <c r="F105" s="2292"/>
      <c r="G105" s="2292"/>
      <c r="H105" s="2293"/>
      <c r="I105" s="1483"/>
    </row>
    <row r="106" spans="1:9" s="32" customFormat="1" ht="11.25" customHeight="1" x14ac:dyDescent="0.2">
      <c r="A106" s="1522"/>
      <c r="B106" s="2291"/>
      <c r="C106" s="2292"/>
      <c r="D106" s="2292"/>
      <c r="E106" s="2292"/>
      <c r="F106" s="2292"/>
      <c r="G106" s="2292"/>
      <c r="H106" s="2293"/>
      <c r="I106" s="1483"/>
    </row>
    <row r="107" spans="1:9" s="32" customFormat="1" ht="11.25" customHeight="1" x14ac:dyDescent="0.2">
      <c r="A107" s="1522"/>
      <c r="B107" s="2291"/>
      <c r="C107" s="2292"/>
      <c r="D107" s="2292"/>
      <c r="E107" s="2292"/>
      <c r="F107" s="2292"/>
      <c r="G107" s="2292"/>
      <c r="H107" s="2293"/>
      <c r="I107" s="1483"/>
    </row>
    <row r="108" spans="1:9" s="32" customFormat="1" ht="11.25" customHeight="1" x14ac:dyDescent="0.2">
      <c r="A108" s="1522"/>
      <c r="B108" s="2291"/>
      <c r="C108" s="2292"/>
      <c r="D108" s="2292"/>
      <c r="E108" s="2292"/>
      <c r="F108" s="2292"/>
      <c r="G108" s="2292"/>
      <c r="H108" s="2293"/>
      <c r="I108" s="1483"/>
    </row>
    <row r="109" spans="1:9" s="32" customFormat="1" ht="11.25" customHeight="1" x14ac:dyDescent="0.2">
      <c r="A109" s="1522"/>
      <c r="B109" s="2291"/>
      <c r="C109" s="2292"/>
      <c r="D109" s="2292"/>
      <c r="E109" s="2292"/>
      <c r="F109" s="2292"/>
      <c r="G109" s="2292"/>
      <c r="H109" s="2293"/>
      <c r="I109" s="1517"/>
    </row>
    <row r="110" spans="1:9" s="32" customFormat="1" ht="11.25" customHeight="1" x14ac:dyDescent="0.2">
      <c r="A110" s="1522"/>
      <c r="B110" s="2291"/>
      <c r="C110" s="2292"/>
      <c r="D110" s="2292"/>
      <c r="E110" s="2292"/>
      <c r="F110" s="2292"/>
      <c r="G110" s="2292"/>
      <c r="H110" s="2293"/>
      <c r="I110" s="1483"/>
    </row>
    <row r="111" spans="1:9" s="32" customFormat="1" ht="11.25" customHeight="1" x14ac:dyDescent="0.2">
      <c r="A111" s="1522"/>
      <c r="B111" s="2291"/>
      <c r="C111" s="2292"/>
      <c r="D111" s="2292"/>
      <c r="E111" s="2292"/>
      <c r="F111" s="2292"/>
      <c r="G111" s="2292"/>
      <c r="H111" s="2293"/>
      <c r="I111" s="1483"/>
    </row>
    <row r="112" spans="1:9" s="32" customFormat="1" ht="11.25" customHeight="1" x14ac:dyDescent="0.2">
      <c r="A112" s="1522"/>
      <c r="B112" s="2317"/>
      <c r="C112" s="2318"/>
      <c r="D112" s="2318"/>
      <c r="E112" s="2318"/>
      <c r="F112" s="2318"/>
      <c r="G112" s="2318"/>
      <c r="H112" s="231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320" t="s">
        <v>2200</v>
      </c>
      <c r="D114" s="232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321" t="s">
        <v>1589</v>
      </c>
      <c r="D117" s="2322"/>
      <c r="E117" s="2323"/>
      <c r="F117" s="2323"/>
      <c r="G117" s="2323"/>
      <c r="H117" s="2323"/>
      <c r="I117" s="1483"/>
    </row>
    <row r="118" spans="1:9" s="32" customFormat="1" ht="24" customHeight="1" x14ac:dyDescent="0.2">
      <c r="A118" s="1522"/>
      <c r="B118" s="1522"/>
      <c r="C118" s="1522"/>
      <c r="D118" s="1409" t="s">
        <v>2201</v>
      </c>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4" t="s">
        <v>445</v>
      </c>
      <c r="B1" s="2324"/>
      <c r="C1" s="2324"/>
      <c r="D1" s="2324"/>
      <c r="E1" s="2324"/>
      <c r="F1" s="2324"/>
      <c r="G1" s="2324"/>
      <c r="H1" s="2324"/>
      <c r="I1" s="2324"/>
      <c r="J1" s="2324"/>
      <c r="K1" s="2324"/>
      <c r="L1" s="2324"/>
      <c r="M1" s="232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334" t="str">
        <f>IF(SUM(J10)&lt;=0.0999999,"","Enter the Tax Rates by moving the decimal two places to the left.")</f>
        <v/>
      </c>
      <c r="E11" s="2335"/>
      <c r="F11" s="2335"/>
      <c r="G11" s="2335"/>
      <c r="H11" s="2335"/>
      <c r="I11" s="2335"/>
      <c r="J11" s="233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2340963</v>
      </c>
      <c r="E16" s="99"/>
      <c r="F16" s="81">
        <f>SUM('Acct Summary 7-8'!C17,'Acct Summary 7-8'!D17,'Acct Summary 7-8'!F17)</f>
        <v>2302684</v>
      </c>
      <c r="G16" s="99"/>
      <c r="H16" s="81">
        <f>SUM(D16-F16)</f>
        <v>38279</v>
      </c>
      <c r="I16" s="92"/>
      <c r="J16" s="81">
        <f>SUM('Acct Summary 7-8'!C81,'Acct Summary 7-8'!D81,'Acct Summary 7-8'!F81,'Acct Summary 7-8'!I81)</f>
        <v>484275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0</v>
      </c>
      <c r="I31" s="330"/>
      <c r="J31" s="92"/>
      <c r="K31" s="92"/>
      <c r="L31" s="92"/>
      <c r="M31" s="92"/>
    </row>
    <row r="32" spans="1:13" ht="13.35" customHeight="1" x14ac:dyDescent="0.2">
      <c r="B32" s="2108"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5"/>
      <c r="C54" s="2326"/>
      <c r="D54" s="2326"/>
      <c r="E54" s="2326"/>
      <c r="F54" s="2326"/>
      <c r="G54" s="2326"/>
      <c r="H54" s="2326"/>
      <c r="I54" s="2326"/>
      <c r="J54" s="2326"/>
      <c r="K54" s="2326"/>
      <c r="L54" s="2327"/>
      <c r="M54" s="94"/>
    </row>
    <row r="55" spans="1:13" ht="12.75" customHeight="1" x14ac:dyDescent="0.2">
      <c r="B55" s="2328"/>
      <c r="C55" s="2329"/>
      <c r="D55" s="2329"/>
      <c r="E55" s="2329"/>
      <c r="F55" s="2329"/>
      <c r="G55" s="2329"/>
      <c r="H55" s="2329"/>
      <c r="I55" s="2329"/>
      <c r="J55" s="2329"/>
      <c r="K55" s="2329"/>
      <c r="L55" s="2330"/>
      <c r="M55" s="94"/>
    </row>
    <row r="56" spans="1:13" ht="12.75" customHeight="1" x14ac:dyDescent="0.2">
      <c r="B56" s="2328"/>
      <c r="C56" s="2329"/>
      <c r="D56" s="2329"/>
      <c r="E56" s="2329"/>
      <c r="F56" s="2329"/>
      <c r="G56" s="2329"/>
      <c r="H56" s="2329"/>
      <c r="I56" s="2329"/>
      <c r="J56" s="2329"/>
      <c r="K56" s="2329"/>
      <c r="L56" s="2330"/>
      <c r="M56" s="92"/>
    </row>
    <row r="57" spans="1:13" ht="12.75" customHeight="1" x14ac:dyDescent="0.2">
      <c r="B57" s="2328"/>
      <c r="C57" s="2329"/>
      <c r="D57" s="2329"/>
      <c r="E57" s="2329"/>
      <c r="F57" s="2329"/>
      <c r="G57" s="2329"/>
      <c r="H57" s="2329"/>
      <c r="I57" s="2329"/>
      <c r="J57" s="2329"/>
      <c r="K57" s="2329"/>
      <c r="L57" s="2330"/>
      <c r="M57" s="92"/>
    </row>
    <row r="58" spans="1:13" x14ac:dyDescent="0.2">
      <c r="B58" s="2331"/>
      <c r="C58" s="2332"/>
      <c r="D58" s="2332"/>
      <c r="E58" s="2332"/>
      <c r="F58" s="2332"/>
      <c r="G58" s="2332"/>
      <c r="H58" s="2332"/>
      <c r="I58" s="2332"/>
      <c r="J58" s="2332"/>
      <c r="K58" s="2332"/>
      <c r="L58" s="233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36"/>
      <c r="D61" s="233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3"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9"/>
      <c r="B1" s="2340"/>
      <c r="C1" s="2340"/>
      <c r="D1" s="54"/>
      <c r="E1" s="54"/>
      <c r="F1" s="54"/>
      <c r="G1" s="54"/>
      <c r="H1" s="54"/>
      <c r="I1" s="54"/>
      <c r="J1" s="54"/>
      <c r="K1" s="54"/>
      <c r="L1" s="54"/>
      <c r="M1" s="54"/>
      <c r="N1" s="54"/>
      <c r="O1" s="2339"/>
      <c r="P1" s="2340"/>
      <c r="Q1" s="2340"/>
    </row>
    <row r="2" spans="1:18" ht="15" x14ac:dyDescent="0.2">
      <c r="A2" s="2343" t="s">
        <v>636</v>
      </c>
      <c r="B2" s="2343"/>
      <c r="C2" s="2343"/>
      <c r="D2" s="2343"/>
      <c r="E2" s="2343"/>
      <c r="F2" s="2343"/>
      <c r="G2" s="2343"/>
      <c r="H2" s="2343"/>
      <c r="I2" s="2343"/>
      <c r="J2" s="2343"/>
      <c r="K2" s="2343"/>
      <c r="L2" s="2343"/>
      <c r="M2" s="2343"/>
      <c r="N2" s="2343"/>
      <c r="O2" s="2343"/>
      <c r="P2" s="2343"/>
      <c r="Q2" s="2343"/>
      <c r="R2" s="2343"/>
    </row>
    <row r="3" spans="1:18" ht="12.75" x14ac:dyDescent="0.2">
      <c r="A3" s="2344" t="s">
        <v>1709</v>
      </c>
      <c r="B3" s="2344"/>
      <c r="C3" s="2344"/>
      <c r="D3" s="2344"/>
      <c r="E3" s="2344"/>
      <c r="F3" s="2344"/>
      <c r="G3" s="2344"/>
      <c r="H3" s="2344"/>
      <c r="I3" s="2344"/>
      <c r="J3" s="2344"/>
      <c r="K3" s="2344"/>
      <c r="L3" s="2344"/>
      <c r="M3" s="2344"/>
      <c r="N3" s="2344"/>
      <c r="O3" s="2344"/>
      <c r="P3" s="2344"/>
      <c r="Q3" s="2344"/>
      <c r="R3" s="2344"/>
    </row>
    <row r="4" spans="1:18" x14ac:dyDescent="0.2">
      <c r="A4" s="2345" t="s">
        <v>1955</v>
      </c>
      <c r="B4" s="2345"/>
      <c r="C4" s="2345"/>
      <c r="D4" s="2345"/>
      <c r="E4" s="2345"/>
      <c r="F4" s="2345"/>
      <c r="G4" s="2345"/>
      <c r="H4" s="2345"/>
      <c r="I4" s="2345"/>
      <c r="J4" s="2345"/>
      <c r="K4" s="2345"/>
      <c r="L4" s="2345"/>
      <c r="M4" s="2345"/>
      <c r="N4" s="2345"/>
      <c r="O4" s="2345"/>
      <c r="P4" s="2345"/>
      <c r="Q4" s="2345"/>
      <c r="R4" s="234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JAMP Sp Ed Services</v>
      </c>
      <c r="E7" s="135"/>
      <c r="G7" s="136"/>
      <c r="H7" s="137"/>
      <c r="I7" s="137"/>
      <c r="J7" s="137"/>
      <c r="K7" s="137"/>
      <c r="L7"/>
      <c r="M7"/>
      <c r="N7"/>
      <c r="O7"/>
      <c r="P7"/>
    </row>
    <row r="8" spans="1:18" ht="12.75" x14ac:dyDescent="0.2">
      <c r="A8"/>
      <c r="B8"/>
      <c r="C8" s="133" t="s">
        <v>1316</v>
      </c>
      <c r="D8" s="138">
        <f>COVER!A13</f>
        <v>30077801060</v>
      </c>
      <c r="E8" s="139"/>
      <c r="G8"/>
      <c r="H8"/>
      <c r="I8"/>
      <c r="J8"/>
      <c r="K8"/>
      <c r="L8"/>
      <c r="M8"/>
      <c r="N8"/>
      <c r="O8"/>
      <c r="P8"/>
    </row>
    <row r="9" spans="1:18" ht="12.75" x14ac:dyDescent="0.2">
      <c r="A9"/>
      <c r="B9"/>
      <c r="C9" s="133" t="s">
        <v>809</v>
      </c>
      <c r="D9" s="332" t="str">
        <f>COVER!A15</f>
        <v>Johnson, Alexander, Massac &amp; Pulaski</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484275</v>
      </c>
      <c r="I12" s="1151"/>
      <c r="J12" s="1151"/>
      <c r="K12" s="1152">
        <f>TRUNC((H12/H13*100000),5)/100000</f>
        <v>0.20686999319999999</v>
      </c>
      <c r="L12" s="1153"/>
      <c r="M12" s="101" t="s">
        <v>1339</v>
      </c>
      <c r="N12" s="101"/>
      <c r="O12" s="1154">
        <v>0.35</v>
      </c>
      <c r="P12" s="153"/>
      <c r="Q12" s="153"/>
    </row>
    <row r="13" spans="1:18" s="155" customFormat="1" ht="11.25" x14ac:dyDescent="0.2">
      <c r="A13" s="153"/>
      <c r="B13" s="1148"/>
      <c r="C13" s="2341" t="s">
        <v>1581</v>
      </c>
      <c r="D13" s="2342"/>
      <c r="E13" s="153"/>
      <c r="F13" s="325" t="s">
        <v>910</v>
      </c>
      <c r="G13" s="1149"/>
      <c r="H13" s="1150">
        <f>SUM('Acct Summary 7-8'!C8+'Acct Summary 7-8'!D8+'Acct Summary 7-8'!F8+'Acct Summary 7-8'!I8)+H14</f>
        <v>2340963</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2302684</v>
      </c>
      <c r="I17" s="1151"/>
      <c r="J17" s="1157"/>
      <c r="K17" s="1152">
        <f>TRUNC((H17/H18*100000),5)/100000</f>
        <v>0.98364818230000006</v>
      </c>
      <c r="L17" s="1153"/>
      <c r="M17" s="1114" t="s">
        <v>1367</v>
      </c>
      <c r="O17" s="1158" t="str">
        <f>IF(AND(O16="2", J20 &gt; 2),"1",IF(AND(O16 = "1", J20 &gt; 2),"2",IF(AND(O16="1", J20 &gt;1),"1","0")))</f>
        <v>0</v>
      </c>
      <c r="P17" s="153"/>
    </row>
    <row r="18" spans="1:18" s="155" customFormat="1" ht="11.25" x14ac:dyDescent="0.2">
      <c r="A18" s="153"/>
      <c r="B18" s="1148"/>
      <c r="C18" s="2341" t="s">
        <v>1573</v>
      </c>
      <c r="D18" s="2342"/>
      <c r="E18" s="153"/>
      <c r="F18" s="1136" t="s">
        <v>911</v>
      </c>
      <c r="G18" s="1149"/>
      <c r="H18" s="1150">
        <f>SUM('Acct Summary 7-8'!C8+'Acct Summary 7-8'!D8+'Acct Summary 7-8'!F8+'Acct Summary 7-8'!I8)+H19</f>
        <v>2340963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338" t="s">
        <v>1708</v>
      </c>
      <c r="D24" s="2338"/>
      <c r="E24" s="153"/>
      <c r="F24" s="153" t="s">
        <v>513</v>
      </c>
      <c r="G24" s="1149"/>
      <c r="H24" s="1150">
        <f>SUM('Assets-Liab 5-6'!C4+'Assets-Liab 5-6'!D4+'Assets-Liab 5-6'!F4+'Assets-Liab 5-6'!I4+'Assets-Liab 5-6'!C5+'Assets-Liab 5-6'!D5+'Assets-Liab 5-6'!F5+'Assets-Liab 5-6'!I5)</f>
        <v>612651</v>
      </c>
      <c r="I24" s="676"/>
      <c r="J24" s="676"/>
      <c r="K24" s="1161">
        <f>TRUNC(((H24/H25*100000)/100000),2)</f>
        <v>95.78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6396.3444399999998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#DIV/0!</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#DIV/0!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0</v>
      </c>
      <c r="I33" s="1159"/>
      <c r="J33" s="1159"/>
      <c r="K33" s="1150"/>
      <c r="L33" s="153"/>
      <c r="M33" s="1172" t="s">
        <v>1340</v>
      </c>
      <c r="N33" s="1172"/>
      <c r="O33" s="1171"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topLeftCell="B1" colorId="8" zoomScaleNormal="110" zoomScaleSheetLayoutView="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6"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570624</v>
      </c>
      <c r="D4" s="408">
        <v>42027</v>
      </c>
      <c r="E4" s="408"/>
      <c r="F4" s="408"/>
      <c r="G4" s="408"/>
      <c r="H4" s="408"/>
      <c r="I4" s="408"/>
      <c r="J4" s="432"/>
      <c r="K4" s="408"/>
      <c r="L4" s="408">
        <v>1359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570624</v>
      </c>
      <c r="D13" s="681">
        <f t="shared" ref="D13:L13" si="0">SUM(D4:D12)</f>
        <v>42027</v>
      </c>
      <c r="E13" s="681">
        <f t="shared" si="0"/>
        <v>0</v>
      </c>
      <c r="F13" s="681">
        <f t="shared" si="0"/>
        <v>0</v>
      </c>
      <c r="G13" s="681">
        <f t="shared" si="0"/>
        <v>0</v>
      </c>
      <c r="H13" s="681">
        <f t="shared" si="0"/>
        <v>0</v>
      </c>
      <c r="I13" s="681">
        <f t="shared" si="0"/>
        <v>0</v>
      </c>
      <c r="J13" s="681">
        <f t="shared" si="0"/>
        <v>0</v>
      </c>
      <c r="K13" s="681">
        <f t="shared" si="0"/>
        <v>0</v>
      </c>
      <c r="L13" s="681">
        <f t="shared" si="0"/>
        <v>1359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c r="N17" s="711"/>
    </row>
    <row r="18" spans="1:14" s="696" customFormat="1" ht="12.75" customHeight="1" x14ac:dyDescent="0.2">
      <c r="A18" s="710" t="s">
        <v>1694</v>
      </c>
      <c r="B18" s="538">
        <v>240</v>
      </c>
      <c r="C18" s="503"/>
      <c r="D18" s="503"/>
      <c r="E18" s="503"/>
      <c r="F18" s="503"/>
      <c r="G18" s="503"/>
      <c r="H18" s="503"/>
      <c r="I18" s="503"/>
      <c r="J18" s="503"/>
      <c r="K18" s="503"/>
      <c r="L18" s="503"/>
      <c r="M18" s="432">
        <v>9267</v>
      </c>
      <c r="N18" s="711"/>
    </row>
    <row r="19" spans="1:14" s="696" customFormat="1" ht="12.75" customHeight="1" x14ac:dyDescent="0.2">
      <c r="A19" s="710" t="s">
        <v>1695</v>
      </c>
      <c r="B19" s="538">
        <v>250</v>
      </c>
      <c r="C19" s="503"/>
      <c r="D19" s="503"/>
      <c r="E19" s="503"/>
      <c r="F19" s="503"/>
      <c r="G19" s="503"/>
      <c r="H19" s="503"/>
      <c r="I19" s="503"/>
      <c r="J19" s="503"/>
      <c r="K19" s="503"/>
      <c r="L19" s="503"/>
      <c r="M19" s="432">
        <v>342774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352041</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2140</v>
      </c>
      <c r="D31" s="432"/>
      <c r="E31" s="432"/>
      <c r="F31" s="408"/>
      <c r="G31" s="432"/>
      <c r="H31" s="432"/>
      <c r="I31" s="432"/>
      <c r="J31" s="432"/>
      <c r="K31" s="432"/>
      <c r="L31" s="429"/>
      <c r="M31" s="429"/>
      <c r="N31" s="429"/>
    </row>
    <row r="32" spans="1:14" ht="13.5" customHeight="1" x14ac:dyDescent="0.2">
      <c r="A32" s="474" t="s">
        <v>738</v>
      </c>
      <c r="B32" s="41">
        <v>490</v>
      </c>
      <c r="C32" s="682">
        <v>126236</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1359</v>
      </c>
      <c r="M33" s="429"/>
      <c r="N33" s="478"/>
    </row>
    <row r="34" spans="1:14" ht="13.5" customHeight="1" thickBot="1" x14ac:dyDescent="0.25">
      <c r="A34" s="1066" t="s">
        <v>740</v>
      </c>
      <c r="B34" s="717"/>
      <c r="C34" s="1089">
        <f>SUM(C25:C33)</f>
        <v>128376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1359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442248</v>
      </c>
      <c r="D39" s="719">
        <v>42027</v>
      </c>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352041</v>
      </c>
      <c r="N40" s="686"/>
    </row>
    <row r="41" spans="1:14" ht="13.5" customHeight="1" thickBot="1" x14ac:dyDescent="0.25">
      <c r="A41" s="460" t="s">
        <v>741</v>
      </c>
      <c r="B41" s="451"/>
      <c r="C41" s="481">
        <f>(SUM(C34,C37,C38,C39))</f>
        <v>570624</v>
      </c>
      <c r="D41" s="481">
        <f t="shared" ref="D41:L41" si="2">SUM(D34,D37,D38:D39)</f>
        <v>42027</v>
      </c>
      <c r="E41" s="481">
        <f t="shared" si="2"/>
        <v>0</v>
      </c>
      <c r="F41" s="481">
        <f t="shared" si="2"/>
        <v>0</v>
      </c>
      <c r="G41" s="481">
        <f t="shared" si="2"/>
        <v>0</v>
      </c>
      <c r="H41" s="481">
        <f t="shared" si="2"/>
        <v>0</v>
      </c>
      <c r="I41" s="481">
        <f t="shared" si="2"/>
        <v>0</v>
      </c>
      <c r="J41" s="481">
        <f t="shared" si="2"/>
        <v>0</v>
      </c>
      <c r="K41" s="481">
        <f t="shared" si="2"/>
        <v>0</v>
      </c>
      <c r="L41" s="481">
        <f t="shared" si="2"/>
        <v>1359</v>
      </c>
      <c r="M41" s="481">
        <f>SUM(M40)</f>
        <v>352041</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55"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50"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5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1005384</v>
      </c>
      <c r="D4" s="687">
        <f>'Revenues 9-14'!D109</f>
        <v>3751</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260593</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1071235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2337212</v>
      </c>
      <c r="D8" s="481">
        <f t="shared" ref="D8:K8" si="0">SUM(D4:D7)</f>
        <v>3751</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696895</v>
      </c>
      <c r="D9" s="485"/>
      <c r="E9" s="414"/>
      <c r="F9" s="414"/>
      <c r="G9" s="692"/>
      <c r="H9" s="414"/>
      <c r="I9" s="490" t="s">
        <v>1365</v>
      </c>
      <c r="J9" s="431"/>
      <c r="K9" s="414"/>
      <c r="L9" s="38"/>
    </row>
    <row r="10" spans="1:13" s="47" customFormat="1" ht="13.5" thickBot="1" x14ac:dyDescent="0.25">
      <c r="A10" s="460" t="s">
        <v>1369</v>
      </c>
      <c r="B10" s="453"/>
      <c r="C10" s="481">
        <f>SUM(C8:C9)</f>
        <v>3034107</v>
      </c>
      <c r="D10" s="481">
        <f t="shared" ref="D10:K10" si="1">SUM(D8:D9)</f>
        <v>3751</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524489</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2">
        <v>2000</v>
      </c>
      <c r="C13" s="688">
        <f>'Expenditures 15-22'!K74</f>
        <v>1475047</v>
      </c>
      <c r="D13" s="688">
        <f>'Expenditures 15-22'!K129</f>
        <v>6435</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296713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2296249</v>
      </c>
      <c r="D17" s="481">
        <f t="shared" si="2"/>
        <v>6435</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7">
        <v>4180</v>
      </c>
      <c r="C18" s="687">
        <f t="shared" ref="C18:H18" si="3">C9</f>
        <v>696895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2993144</v>
      </c>
      <c r="D19" s="481">
        <f t="shared" si="4"/>
        <v>6435</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40963</v>
      </c>
      <c r="D20" s="1008">
        <f t="shared" ref="D20:K20" si="5">D8-D17</f>
        <v>-2684</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348" t="s">
        <v>681</v>
      </c>
      <c r="B78" s="2349"/>
      <c r="C78" s="439">
        <f t="shared" ref="C78:K78" si="9">C20+C77</f>
        <v>40963</v>
      </c>
      <c r="D78" s="439">
        <f t="shared" si="9"/>
        <v>-2684</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1950</v>
      </c>
      <c r="B79" s="456"/>
      <c r="C79" s="431">
        <v>401285</v>
      </c>
      <c r="D79" s="695">
        <v>44711</v>
      </c>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442248</v>
      </c>
      <c r="D81" s="481">
        <f>SUM(D78:D80)</f>
        <v>42027</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40963</v>
      </c>
      <c r="D82" s="1126">
        <f t="shared" ref="D82:K82" si="11">(D81-D79)</f>
        <v>-2684</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9.2624500280385672E-2</v>
      </c>
      <c r="D83" s="1127">
        <f t="shared" ref="D83:K83" si="12">D82/D81</f>
        <v>-6.3863706664763126E-2</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60"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50" t="s">
        <v>1869</v>
      </c>
      <c r="B1" s="75"/>
      <c r="C1" s="56" t="s">
        <v>493</v>
      </c>
      <c r="D1" s="56" t="s">
        <v>494</v>
      </c>
      <c r="E1" s="56" t="s">
        <v>495</v>
      </c>
      <c r="F1" s="56" t="s">
        <v>496</v>
      </c>
      <c r="G1" s="56" t="s">
        <v>497</v>
      </c>
      <c r="H1" s="56" t="s">
        <v>498</v>
      </c>
      <c r="I1" s="56" t="s">
        <v>499</v>
      </c>
      <c r="J1" s="56" t="s">
        <v>500</v>
      </c>
      <c r="K1" s="56" t="s">
        <v>855</v>
      </c>
    </row>
    <row r="2" spans="1:12" ht="36" x14ac:dyDescent="0.2">
      <c r="A2" s="235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992879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992879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1236</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1236</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11269</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v>3751</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11269</v>
      </c>
      <c r="D108" s="480">
        <f t="shared" ref="D108:K108" si="3">SUM(D95:D107)</f>
        <v>3751</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1005384</v>
      </c>
      <c r="D109" s="489">
        <f t="shared" si="4"/>
        <v>3751</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1699</v>
      </c>
      <c r="B117" s="260">
        <v>3001</v>
      </c>
      <c r="C117" s="485"/>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c r="D125" s="488"/>
      <c r="E125" s="429"/>
      <c r="F125" s="408"/>
      <c r="G125" s="429"/>
      <c r="H125" s="429"/>
      <c r="I125" s="429"/>
      <c r="J125" s="429"/>
      <c r="K125" s="429"/>
    </row>
    <row r="126" spans="1:11" ht="12.75" customHeight="1" x14ac:dyDescent="0.2">
      <c r="A126" s="903" t="s">
        <v>1013</v>
      </c>
      <c r="B126" s="260">
        <v>3110</v>
      </c>
      <c r="C126" s="479">
        <v>164299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164299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163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96131</v>
      </c>
      <c r="D171" s="916"/>
      <c r="E171" s="916"/>
      <c r="F171" s="916"/>
      <c r="G171" s="917"/>
      <c r="H171" s="801"/>
      <c r="I171" s="917"/>
      <c r="J171" s="917"/>
      <c r="K171" s="801"/>
    </row>
    <row r="172" spans="1:11" ht="12.75" customHeight="1" thickTop="1" thickBot="1" x14ac:dyDescent="0.25">
      <c r="A172" s="2352" t="s">
        <v>459</v>
      </c>
      <c r="B172" s="2353"/>
      <c r="C172" s="914">
        <f t="shared" ref="C172:K172" si="6">SUM(C131,C140,C144,C145:C149,C154,C155:C170,C171)</f>
        <v>260593</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260593</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354" t="s">
        <v>1861</v>
      </c>
      <c r="B175" s="235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60" t="s">
        <v>901</v>
      </c>
      <c r="B178" s="236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58" t="s">
        <v>1862</v>
      </c>
      <c r="B179" s="235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60" t="s">
        <v>902</v>
      </c>
      <c r="B184" s="236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58" t="s">
        <v>1863</v>
      </c>
      <c r="B185" s="235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12374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8003</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20377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51634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796756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848390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64628</v>
      </c>
      <c r="D270" s="420"/>
      <c r="E270" s="429"/>
      <c r="F270" s="420"/>
      <c r="G270" s="420"/>
      <c r="H270" s="429"/>
      <c r="I270" s="429"/>
      <c r="J270" s="429"/>
      <c r="K270" s="429"/>
    </row>
    <row r="271" spans="1:11" ht="12.75" customHeight="1" thickTop="1" thickBot="1" x14ac:dyDescent="0.25">
      <c r="A271" s="903" t="s">
        <v>436</v>
      </c>
      <c r="B271" s="39">
        <v>4992</v>
      </c>
      <c r="C271" s="493">
        <v>122355</v>
      </c>
      <c r="D271" s="420"/>
      <c r="E271" s="429"/>
      <c r="F271" s="420"/>
      <c r="G271" s="420"/>
      <c r="H271" s="429"/>
      <c r="I271" s="429"/>
      <c r="J271" s="429"/>
      <c r="K271" s="429"/>
    </row>
    <row r="272" spans="1:11" s="28" customFormat="1" ht="12.75" customHeight="1" thickTop="1" thickBot="1" x14ac:dyDescent="0.25">
      <c r="A272" s="906" t="s">
        <v>78</v>
      </c>
      <c r="B272" s="157">
        <v>4999</v>
      </c>
      <c r="C272" s="493">
        <v>15485</v>
      </c>
      <c r="D272" s="420"/>
      <c r="E272" s="429"/>
      <c r="F272" s="420"/>
      <c r="G272" s="420"/>
      <c r="H272" s="438"/>
      <c r="I272" s="429"/>
      <c r="J272" s="429"/>
      <c r="K272" s="438"/>
    </row>
    <row r="273" spans="1:11" ht="22.5" customHeight="1" thickTop="1" thickBot="1" x14ac:dyDescent="0.25">
      <c r="A273" s="2356" t="s">
        <v>1719</v>
      </c>
      <c r="B273" s="2357"/>
      <c r="C273" s="489">
        <f t="shared" ref="C273:H273" si="10">SUM(C191,C201,C211,C216,C224,C228,C229,C259:C272)</f>
        <v>1071235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1071235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2337212</v>
      </c>
      <c r="D275" s="489">
        <f t="shared" si="12"/>
        <v>3751</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1" activePane="bottomLeft" state="frozen"/>
      <selection sqref="A1:F1"/>
      <selection pane="bottomLeft" sqref="A1:F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50"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6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366" t="s">
        <v>335</v>
      </c>
      <c r="B3" s="236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c r="D5" s="408"/>
      <c r="E5" s="408"/>
      <c r="F5" s="408"/>
      <c r="G5" s="408"/>
      <c r="H5" s="408"/>
      <c r="I5" s="432"/>
      <c r="J5" s="432"/>
      <c r="K5" s="410">
        <f>SUM(C5:J5)</f>
        <v>0</v>
      </c>
      <c r="L5" s="408"/>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350071</v>
      </c>
      <c r="D8" s="408">
        <v>51724</v>
      </c>
      <c r="E8" s="408">
        <v>9598</v>
      </c>
      <c r="F8" s="408">
        <v>9435</v>
      </c>
      <c r="G8" s="408"/>
      <c r="H8" s="408"/>
      <c r="I8" s="432"/>
      <c r="J8" s="432"/>
      <c r="K8" s="410">
        <f t="shared" si="0"/>
        <v>420828</v>
      </c>
      <c r="L8" s="408">
        <v>543139</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c r="D10" s="408"/>
      <c r="E10" s="408"/>
      <c r="F10" s="408"/>
      <c r="G10" s="408"/>
      <c r="H10" s="408"/>
      <c r="I10" s="432"/>
      <c r="J10" s="432"/>
      <c r="K10" s="410">
        <f t="shared" si="0"/>
        <v>0</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61635</v>
      </c>
      <c r="D13" s="408">
        <v>21041</v>
      </c>
      <c r="E13" s="408">
        <v>15555</v>
      </c>
      <c r="F13" s="408">
        <v>5430</v>
      </c>
      <c r="G13" s="408"/>
      <c r="H13" s="408"/>
      <c r="I13" s="432"/>
      <c r="J13" s="432"/>
      <c r="K13" s="410">
        <f t="shared" si="0"/>
        <v>103661</v>
      </c>
      <c r="L13" s="408">
        <v>147015</v>
      </c>
    </row>
    <row r="14" spans="1:14" x14ac:dyDescent="0.2">
      <c r="A14" s="1754" t="s">
        <v>1117</v>
      </c>
      <c r="B14" s="265">
        <v>1500</v>
      </c>
      <c r="C14" s="408"/>
      <c r="D14" s="408"/>
      <c r="E14" s="408"/>
      <c r="F14" s="408"/>
      <c r="G14" s="408"/>
      <c r="H14" s="408"/>
      <c r="I14" s="432"/>
      <c r="J14" s="432"/>
      <c r="K14" s="410">
        <f t="shared" si="0"/>
        <v>0</v>
      </c>
      <c r="L14" s="408"/>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411706</v>
      </c>
      <c r="D33" s="411">
        <f t="shared" ref="D33:L33" si="1">SUM(D5:D32)</f>
        <v>72765</v>
      </c>
      <c r="E33" s="411">
        <f t="shared" si="1"/>
        <v>25153</v>
      </c>
      <c r="F33" s="411">
        <f t="shared" si="1"/>
        <v>14865</v>
      </c>
      <c r="G33" s="411">
        <f t="shared" si="1"/>
        <v>0</v>
      </c>
      <c r="H33" s="411">
        <f t="shared" si="1"/>
        <v>0</v>
      </c>
      <c r="I33" s="411">
        <f t="shared" si="1"/>
        <v>0</v>
      </c>
      <c r="J33" s="411">
        <f t="shared" si="1"/>
        <v>0</v>
      </c>
      <c r="K33" s="411">
        <f t="shared" si="1"/>
        <v>524489</v>
      </c>
      <c r="L33" s="411">
        <f t="shared" si="1"/>
        <v>690154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55443</v>
      </c>
      <c r="D36" s="414">
        <v>15711</v>
      </c>
      <c r="E36" s="414">
        <v>1594</v>
      </c>
      <c r="F36" s="414">
        <v>2229</v>
      </c>
      <c r="G36" s="414"/>
      <c r="H36" s="414"/>
      <c r="I36" s="432"/>
      <c r="J36" s="432"/>
      <c r="K36" s="410">
        <f t="shared" ref="K36:K41" si="2">SUM(C36:J36)</f>
        <v>74977</v>
      </c>
      <c r="L36" s="408">
        <v>81079</v>
      </c>
    </row>
    <row r="37" spans="1:14" x14ac:dyDescent="0.2">
      <c r="A37" s="1754" t="s">
        <v>1265</v>
      </c>
      <c r="B37" s="265">
        <v>2120</v>
      </c>
      <c r="C37" s="408"/>
      <c r="D37" s="408"/>
      <c r="E37" s="408"/>
      <c r="F37" s="408"/>
      <c r="G37" s="408"/>
      <c r="H37" s="408"/>
      <c r="I37" s="432"/>
      <c r="J37" s="432"/>
      <c r="K37" s="410">
        <f t="shared" si="2"/>
        <v>0</v>
      </c>
      <c r="L37" s="408"/>
    </row>
    <row r="38" spans="1:14" x14ac:dyDescent="0.2">
      <c r="A38" s="1754" t="s">
        <v>220</v>
      </c>
      <c r="B38" s="265">
        <v>2130</v>
      </c>
      <c r="C38" s="408">
        <v>277180</v>
      </c>
      <c r="D38" s="408">
        <v>59857</v>
      </c>
      <c r="E38" s="408">
        <v>16421</v>
      </c>
      <c r="F38" s="408">
        <v>1699</v>
      </c>
      <c r="G38" s="408">
        <v>3225</v>
      </c>
      <c r="H38" s="408"/>
      <c r="I38" s="432"/>
      <c r="J38" s="432"/>
      <c r="K38" s="410">
        <f t="shared" si="2"/>
        <v>358382</v>
      </c>
      <c r="L38" s="408">
        <v>368158</v>
      </c>
    </row>
    <row r="39" spans="1:14" x14ac:dyDescent="0.2">
      <c r="A39" s="1754" t="s">
        <v>221</v>
      </c>
      <c r="B39" s="265">
        <v>2140</v>
      </c>
      <c r="C39" s="408">
        <v>100471</v>
      </c>
      <c r="D39" s="408">
        <v>29567</v>
      </c>
      <c r="E39" s="408">
        <v>6412</v>
      </c>
      <c r="F39" s="408">
        <v>1218</v>
      </c>
      <c r="G39" s="408">
        <v>645</v>
      </c>
      <c r="H39" s="408"/>
      <c r="I39" s="432"/>
      <c r="J39" s="432"/>
      <c r="K39" s="410">
        <f t="shared" si="2"/>
        <v>138313</v>
      </c>
      <c r="L39" s="408">
        <v>142517</v>
      </c>
    </row>
    <row r="40" spans="1:14" x14ac:dyDescent="0.2">
      <c r="A40" s="1754" t="s">
        <v>222</v>
      </c>
      <c r="B40" s="265">
        <v>2150</v>
      </c>
      <c r="C40" s="408">
        <v>106774</v>
      </c>
      <c r="D40" s="408">
        <v>11841</v>
      </c>
      <c r="E40" s="408">
        <v>1296</v>
      </c>
      <c r="F40" s="408">
        <v>1374</v>
      </c>
      <c r="G40" s="408">
        <v>1150</v>
      </c>
      <c r="H40" s="408"/>
      <c r="I40" s="432"/>
      <c r="J40" s="432"/>
      <c r="K40" s="410">
        <f t="shared" si="2"/>
        <v>122435</v>
      </c>
      <c r="L40" s="408">
        <v>132854</v>
      </c>
    </row>
    <row r="41" spans="1:14" x14ac:dyDescent="0.2">
      <c r="A41" s="1754"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539868</v>
      </c>
      <c r="D42" s="411">
        <f t="shared" ref="D42:L42" si="3">SUM(D36:D41)</f>
        <v>116976</v>
      </c>
      <c r="E42" s="411">
        <f t="shared" si="3"/>
        <v>25723</v>
      </c>
      <c r="F42" s="411">
        <f t="shared" si="3"/>
        <v>6520</v>
      </c>
      <c r="G42" s="411">
        <f t="shared" si="3"/>
        <v>5020</v>
      </c>
      <c r="H42" s="411">
        <f t="shared" si="3"/>
        <v>0</v>
      </c>
      <c r="I42" s="411">
        <f t="shared" si="3"/>
        <v>0</v>
      </c>
      <c r="J42" s="411">
        <f t="shared" si="3"/>
        <v>0</v>
      </c>
      <c r="K42" s="411">
        <f t="shared" si="3"/>
        <v>694107</v>
      </c>
      <c r="L42" s="411">
        <f t="shared" si="3"/>
        <v>724608</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23240</v>
      </c>
      <c r="D44" s="414">
        <v>12730</v>
      </c>
      <c r="E44" s="414">
        <v>25235</v>
      </c>
      <c r="F44" s="414">
        <v>66</v>
      </c>
      <c r="G44" s="414"/>
      <c r="H44" s="414"/>
      <c r="I44" s="432"/>
      <c r="J44" s="432"/>
      <c r="K44" s="416">
        <f>SUM(C44:J44)</f>
        <v>61271</v>
      </c>
      <c r="L44" s="414">
        <v>72573</v>
      </c>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23240</v>
      </c>
      <c r="D47" s="411">
        <f t="shared" ref="D47:K47" si="4">SUM(D44:D46)</f>
        <v>12730</v>
      </c>
      <c r="E47" s="411">
        <f t="shared" si="4"/>
        <v>25235</v>
      </c>
      <c r="F47" s="411">
        <f t="shared" si="4"/>
        <v>66</v>
      </c>
      <c r="G47" s="411">
        <f t="shared" si="4"/>
        <v>0</v>
      </c>
      <c r="H47" s="411">
        <f t="shared" si="4"/>
        <v>0</v>
      </c>
      <c r="I47" s="411">
        <f t="shared" si="4"/>
        <v>0</v>
      </c>
      <c r="J47" s="411">
        <f t="shared" si="4"/>
        <v>0</v>
      </c>
      <c r="K47" s="411">
        <f t="shared" si="4"/>
        <v>61271</v>
      </c>
      <c r="L47" s="411">
        <f>SUM(L44:L46)</f>
        <v>72573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c r="F49" s="414"/>
      <c r="G49" s="414"/>
      <c r="H49" s="414"/>
      <c r="I49" s="432"/>
      <c r="J49" s="432"/>
      <c r="K49" s="416">
        <f>SUM(C49:J49)</f>
        <v>0</v>
      </c>
      <c r="L49" s="414"/>
    </row>
    <row r="50" spans="1:14" x14ac:dyDescent="0.2">
      <c r="A50" s="1754" t="s">
        <v>959</v>
      </c>
      <c r="B50" s="265">
        <v>2320</v>
      </c>
      <c r="C50" s="408">
        <v>318937</v>
      </c>
      <c r="D50" s="408">
        <v>66856</v>
      </c>
      <c r="E50" s="408">
        <v>151445</v>
      </c>
      <c r="F50" s="408">
        <v>12657</v>
      </c>
      <c r="G50" s="408">
        <v>5509</v>
      </c>
      <c r="H50" s="408">
        <v>7492</v>
      </c>
      <c r="I50" s="432"/>
      <c r="J50" s="432"/>
      <c r="K50" s="416">
        <f>SUM(C50:J50)</f>
        <v>562896</v>
      </c>
      <c r="L50" s="408">
        <v>628904</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318937</v>
      </c>
      <c r="D53" s="411">
        <f t="shared" ref="D53:L53" si="5">SUM(D49:D52)</f>
        <v>66856</v>
      </c>
      <c r="E53" s="411">
        <f t="shared" si="5"/>
        <v>151445</v>
      </c>
      <c r="F53" s="411">
        <f t="shared" si="5"/>
        <v>12657</v>
      </c>
      <c r="G53" s="411">
        <f t="shared" si="5"/>
        <v>5509</v>
      </c>
      <c r="H53" s="411">
        <f t="shared" si="5"/>
        <v>7492</v>
      </c>
      <c r="I53" s="411">
        <f t="shared" si="5"/>
        <v>0</v>
      </c>
      <c r="J53" s="411">
        <f t="shared" si="5"/>
        <v>0</v>
      </c>
      <c r="K53" s="411">
        <f t="shared" si="5"/>
        <v>562896</v>
      </c>
      <c r="L53" s="411">
        <f t="shared" si="5"/>
        <v>628904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c r="D55" s="414"/>
      <c r="E55" s="414"/>
      <c r="F55" s="414"/>
      <c r="G55" s="414"/>
      <c r="H55" s="414"/>
      <c r="I55" s="432"/>
      <c r="J55" s="432"/>
      <c r="K55" s="416">
        <f>SUM(C55:J55)</f>
        <v>0</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55865</v>
      </c>
      <c r="D60" s="408">
        <v>16520</v>
      </c>
      <c r="E60" s="408"/>
      <c r="F60" s="408"/>
      <c r="G60" s="408"/>
      <c r="H60" s="408">
        <v>1134</v>
      </c>
      <c r="I60" s="432"/>
      <c r="J60" s="432"/>
      <c r="K60" s="416">
        <f t="shared" si="7"/>
        <v>73519</v>
      </c>
      <c r="L60" s="408">
        <v>73918</v>
      </c>
      <c r="M60" s="14"/>
      <c r="N60" s="14"/>
    </row>
    <row r="61" spans="1:14" s="15" customFormat="1" x14ac:dyDescent="0.2">
      <c r="A61" s="1754" t="s">
        <v>219</v>
      </c>
      <c r="B61" s="265">
        <v>2540</v>
      </c>
      <c r="C61" s="408">
        <v>690</v>
      </c>
      <c r="D61" s="408">
        <v>114</v>
      </c>
      <c r="E61" s="408">
        <v>53034</v>
      </c>
      <c r="F61" s="408">
        <v>21473</v>
      </c>
      <c r="G61" s="408">
        <v>7722</v>
      </c>
      <c r="H61" s="408"/>
      <c r="I61" s="432"/>
      <c r="J61" s="432"/>
      <c r="K61" s="416">
        <f t="shared" si="7"/>
        <v>83033</v>
      </c>
      <c r="L61" s="408">
        <v>90736</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c r="F63" s="408">
        <v>221</v>
      </c>
      <c r="G63" s="408"/>
      <c r="H63" s="408"/>
      <c r="I63" s="432"/>
      <c r="J63" s="432"/>
      <c r="K63" s="416">
        <f t="shared" si="7"/>
        <v>221</v>
      </c>
      <c r="L63" s="408">
        <v>2500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56555</v>
      </c>
      <c r="D65" s="411">
        <f t="shared" ref="D65:L65" si="8">SUM(D59:D64)</f>
        <v>16634</v>
      </c>
      <c r="E65" s="411">
        <f t="shared" si="8"/>
        <v>53034</v>
      </c>
      <c r="F65" s="411">
        <f t="shared" si="8"/>
        <v>21694</v>
      </c>
      <c r="G65" s="411">
        <f t="shared" si="8"/>
        <v>7722</v>
      </c>
      <c r="H65" s="411">
        <f t="shared" si="8"/>
        <v>1134</v>
      </c>
      <c r="I65" s="411">
        <f t="shared" si="8"/>
        <v>0</v>
      </c>
      <c r="J65" s="411">
        <f t="shared" si="8"/>
        <v>0</v>
      </c>
      <c r="K65" s="411">
        <f t="shared" si="8"/>
        <v>156773</v>
      </c>
      <c r="L65" s="411">
        <f t="shared" si="8"/>
        <v>167154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938600</v>
      </c>
      <c r="D74" s="421">
        <f t="shared" ref="D74:K74" si="10">SUM(D42,D47,D53,D57,D65,D72,D73)</f>
        <v>213196</v>
      </c>
      <c r="E74" s="421">
        <f t="shared" si="10"/>
        <v>255437</v>
      </c>
      <c r="F74" s="421">
        <f t="shared" si="10"/>
        <v>40937</v>
      </c>
      <c r="G74" s="421">
        <f t="shared" si="10"/>
        <v>18251</v>
      </c>
      <c r="H74" s="421">
        <f t="shared" si="10"/>
        <v>8626</v>
      </c>
      <c r="I74" s="421">
        <f t="shared" si="10"/>
        <v>0</v>
      </c>
      <c r="J74" s="421">
        <f t="shared" si="10"/>
        <v>0</v>
      </c>
      <c r="K74" s="421">
        <f t="shared" si="10"/>
        <v>1475047</v>
      </c>
      <c r="L74" s="421">
        <f>SUM(L42,L47,L53,L57,L65,L72,L73)</f>
        <v>1593239</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296713</v>
      </c>
      <c r="I83" s="503"/>
      <c r="J83" s="503"/>
      <c r="K83" s="410">
        <f t="shared" si="11"/>
        <v>296713</v>
      </c>
      <c r="L83" s="408">
        <v>665136</v>
      </c>
    </row>
    <row r="84" spans="1:12" ht="13.5" thickBot="1" x14ac:dyDescent="0.25">
      <c r="A84" s="877" t="s">
        <v>1847</v>
      </c>
      <c r="B84" s="529">
        <v>4100</v>
      </c>
      <c r="C84" s="409"/>
      <c r="D84" s="409"/>
      <c r="E84" s="411">
        <f>SUM(E78:E83)</f>
        <v>0</v>
      </c>
      <c r="F84" s="409"/>
      <c r="G84" s="409"/>
      <c r="H84" s="411">
        <f>SUM(H78:H83)</f>
        <v>296713</v>
      </c>
      <c r="I84" s="503"/>
      <c r="J84" s="503"/>
      <c r="K84" s="411">
        <f>SUM(K78:K83)</f>
        <v>296713</v>
      </c>
      <c r="L84" s="411">
        <f>SUM(L78:L83)</f>
        <v>665136</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2005</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296713</v>
      </c>
      <c r="I102" s="503"/>
      <c r="J102" s="503"/>
      <c r="K102" s="421">
        <f>SUM(K84,K92,K100,K101)</f>
        <v>296713</v>
      </c>
      <c r="L102" s="421">
        <f>SUM(L84,L92,L100,L101)</f>
        <v>665136</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1350306</v>
      </c>
      <c r="D114" s="411">
        <f t="shared" ref="D114:K114" si="13">SUM(D33,D74,D75,D102,D112,D113)</f>
        <v>285961</v>
      </c>
      <c r="E114" s="411">
        <f t="shared" si="13"/>
        <v>280590</v>
      </c>
      <c r="F114" s="411">
        <f t="shared" si="13"/>
        <v>55802</v>
      </c>
      <c r="G114" s="411">
        <f t="shared" si="13"/>
        <v>18251</v>
      </c>
      <c r="H114" s="411">
        <f>SUM(H33,H74,H75,H102,H112,H113)</f>
        <v>305339</v>
      </c>
      <c r="I114" s="411">
        <f t="shared" si="13"/>
        <v>0</v>
      </c>
      <c r="J114" s="411">
        <f t="shared" si="13"/>
        <v>0</v>
      </c>
      <c r="K114" s="411">
        <f t="shared" si="13"/>
        <v>2296249</v>
      </c>
      <c r="L114" s="411">
        <f>SUM(L33,L74,L75,L102,L112,L113)</f>
        <v>2948529</v>
      </c>
    </row>
    <row r="115" spans="1:14" ht="23.25" thickTop="1" x14ac:dyDescent="0.2">
      <c r="A115" s="1766" t="s">
        <v>1155</v>
      </c>
      <c r="B115" s="882"/>
      <c r="C115" s="412"/>
      <c r="D115" s="412"/>
      <c r="E115" s="412"/>
      <c r="F115" s="412"/>
      <c r="G115" s="412"/>
      <c r="H115" s="412"/>
      <c r="I115" s="412"/>
      <c r="J115" s="412"/>
      <c r="K115" s="436">
        <f>'Revenues 9-14'!C275-'Expenditures 15-22'!K114</f>
        <v>40963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364" t="s">
        <v>334</v>
      </c>
      <c r="B117" s="236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v>2824</v>
      </c>
      <c r="F124" s="408">
        <v>714</v>
      </c>
      <c r="G124" s="408">
        <v>2897</v>
      </c>
      <c r="H124" s="408"/>
      <c r="I124" s="432"/>
      <c r="J124" s="432"/>
      <c r="K124" s="411">
        <f>SUM(C124:J124)</f>
        <v>6435</v>
      </c>
      <c r="L124" s="408">
        <v>23000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2824</v>
      </c>
      <c r="F127" s="411">
        <f t="shared" si="14"/>
        <v>714</v>
      </c>
      <c r="G127" s="411">
        <f t="shared" si="14"/>
        <v>2897</v>
      </c>
      <c r="H127" s="411">
        <f t="shared" si="14"/>
        <v>0</v>
      </c>
      <c r="I127" s="411">
        <f t="shared" si="14"/>
        <v>0</v>
      </c>
      <c r="J127" s="411">
        <f t="shared" si="14"/>
        <v>0</v>
      </c>
      <c r="K127" s="411">
        <f t="shared" si="14"/>
        <v>6435</v>
      </c>
      <c r="L127" s="411">
        <f t="shared" si="14"/>
        <v>23000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2824</v>
      </c>
      <c r="F129" s="421">
        <f t="shared" si="15"/>
        <v>714</v>
      </c>
      <c r="G129" s="421">
        <f t="shared" si="15"/>
        <v>2897</v>
      </c>
      <c r="H129" s="421">
        <f t="shared" si="15"/>
        <v>0</v>
      </c>
      <c r="I129" s="421">
        <f t="shared" si="15"/>
        <v>0</v>
      </c>
      <c r="J129" s="421">
        <f t="shared" si="15"/>
        <v>0</v>
      </c>
      <c r="K129" s="421">
        <f t="shared" si="15"/>
        <v>6435</v>
      </c>
      <c r="L129" s="421">
        <f t="shared" si="15"/>
        <v>23000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375" t="s">
        <v>705</v>
      </c>
      <c r="B150" s="2376"/>
      <c r="C150" s="411">
        <f>SUM(C129,C130,C138,C148,C149)</f>
        <v>0</v>
      </c>
      <c r="D150" s="411">
        <f t="shared" ref="D150:K150" si="16">SUM(D129,D130,D138,D148,D149)</f>
        <v>0</v>
      </c>
      <c r="E150" s="411">
        <f t="shared" si="16"/>
        <v>2824</v>
      </c>
      <c r="F150" s="411">
        <f t="shared" si="16"/>
        <v>714</v>
      </c>
      <c r="G150" s="411">
        <f t="shared" si="16"/>
        <v>2897</v>
      </c>
      <c r="H150" s="411">
        <f t="shared" si="16"/>
        <v>0</v>
      </c>
      <c r="I150" s="411">
        <f t="shared" si="16"/>
        <v>0</v>
      </c>
      <c r="J150" s="411">
        <f t="shared" si="16"/>
        <v>0</v>
      </c>
      <c r="K150" s="411">
        <f t="shared" si="16"/>
        <v>6435</v>
      </c>
      <c r="L150" s="411">
        <f>SUM(L129,L130,L138,L148,L149)</f>
        <v>23000</v>
      </c>
    </row>
    <row r="151" spans="1:14" ht="12.75" customHeight="1" thickTop="1" x14ac:dyDescent="0.2">
      <c r="A151" s="2371" t="s">
        <v>1378</v>
      </c>
      <c r="B151" s="2372"/>
      <c r="C151" s="412"/>
      <c r="D151" s="412"/>
      <c r="E151" s="412"/>
      <c r="F151" s="412"/>
      <c r="G151" s="412"/>
      <c r="H151" s="412"/>
      <c r="I151" s="412"/>
      <c r="J151" s="409"/>
      <c r="K151" s="436">
        <f>'Revenues 9-14'!D275-'Expenditures 15-22'!K150</f>
        <v>-2684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364" t="s">
        <v>706</v>
      </c>
      <c r="B153" s="222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c r="D176" s="408"/>
      <c r="E176" s="408"/>
      <c r="F176" s="408"/>
      <c r="G176" s="408"/>
      <c r="H176" s="408"/>
      <c r="I176" s="432"/>
      <c r="J176" s="432"/>
      <c r="K176" s="410">
        <f>SUM(C176:J176)</f>
        <v>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78" t="s">
        <v>1119</v>
      </c>
      <c r="B207" s="237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c r="E209" s="409"/>
      <c r="F209" s="409"/>
      <c r="G209" s="409"/>
      <c r="H209" s="409"/>
      <c r="I209" s="409"/>
      <c r="J209" s="409"/>
      <c r="K209" s="410">
        <f>D209</f>
        <v>0</v>
      </c>
      <c r="L209" s="408"/>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c r="E217" s="409"/>
      <c r="F217" s="409"/>
      <c r="G217" s="409"/>
      <c r="H217" s="409"/>
      <c r="I217" s="409"/>
      <c r="J217" s="409"/>
      <c r="K217" s="410">
        <f t="shared" si="19"/>
        <v>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c r="E240" s="409"/>
      <c r="F240" s="409"/>
      <c r="G240" s="409"/>
      <c r="H240" s="409"/>
      <c r="I240" s="409"/>
      <c r="J240" s="409"/>
      <c r="K240" s="416">
        <f t="shared" ref="K240:K250" si="21">D240</f>
        <v>0</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c r="E260" s="409"/>
      <c r="F260" s="409"/>
      <c r="G260" s="409"/>
      <c r="H260" s="409"/>
      <c r="I260" s="409"/>
      <c r="J260" s="409"/>
      <c r="K260" s="416">
        <f t="shared" si="22"/>
        <v>0</v>
      </c>
      <c r="L260" s="408"/>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375" t="s">
        <v>584</v>
      </c>
      <c r="B288" s="2377"/>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364" t="s">
        <v>149</v>
      </c>
      <c r="B291" s="236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73" t="s">
        <v>314</v>
      </c>
      <c r="B305" s="237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69" t="s">
        <v>1155</v>
      </c>
      <c r="B306" s="237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80" t="s">
        <v>155</v>
      </c>
      <c r="B308" s="238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82" t="s">
        <v>1049</v>
      </c>
      <c r="B310" s="238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71" t="s">
        <v>1155</v>
      </c>
      <c r="B332" s="2372"/>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363" t="s">
        <v>1120</v>
      </c>
      <c r="B334" s="222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88" t="str">
        <f>"District's Accounting Basis is " &amp;AUDITCHECK!D29</f>
        <v>District's Accounting Basis is CASH</v>
      </c>
      <c r="B1" s="2389"/>
      <c r="C1" s="929" t="s">
        <v>1290</v>
      </c>
      <c r="D1" s="2383" t="s">
        <v>1291</v>
      </c>
      <c r="E1" s="2384"/>
      <c r="F1" s="2384"/>
      <c r="G1" s="2384"/>
      <c r="H1" s="2384"/>
      <c r="I1" s="2384"/>
      <c r="J1" s="2384"/>
      <c r="K1" s="2384"/>
      <c r="L1" s="2385"/>
      <c r="M1" s="2386" t="s">
        <v>212</v>
      </c>
      <c r="N1" s="2387"/>
    </row>
    <row r="2" spans="1:16" ht="13.5" customHeight="1" x14ac:dyDescent="0.2">
      <c r="A2" s="2390"/>
      <c r="B2" s="239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92"/>
      <c r="C50" s="2393"/>
      <c r="D50" s="2393"/>
      <c r="E50" s="2393"/>
      <c r="F50" s="2393"/>
      <c r="G50" s="2393"/>
      <c r="H50" s="2393"/>
      <c r="I50" s="2393"/>
      <c r="J50" s="2394"/>
      <c r="K50" s="2394"/>
      <c r="L50" s="2394"/>
      <c r="M50" s="2395"/>
    </row>
    <row r="51" spans="1:13" x14ac:dyDescent="0.2">
      <c r="B51" s="2396"/>
      <c r="C51" s="2397"/>
      <c r="D51" s="2397"/>
      <c r="E51" s="2397"/>
      <c r="F51" s="2397"/>
      <c r="G51" s="2397"/>
      <c r="H51" s="2397"/>
      <c r="I51" s="2397"/>
      <c r="J51" s="2398"/>
      <c r="K51" s="2398"/>
      <c r="L51" s="2398"/>
      <c r="M51" s="2399"/>
    </row>
    <row r="52" spans="1:13" x14ac:dyDescent="0.2">
      <c r="B52" s="2396"/>
      <c r="C52" s="2397"/>
      <c r="D52" s="2397"/>
      <c r="E52" s="2397"/>
      <c r="F52" s="2397"/>
      <c r="G52" s="2397"/>
      <c r="H52" s="2397"/>
      <c r="I52" s="2397"/>
      <c r="J52" s="2398"/>
      <c r="K52" s="2398"/>
      <c r="L52" s="2398"/>
      <c r="M52" s="2399"/>
    </row>
    <row r="53" spans="1:13" x14ac:dyDescent="0.2">
      <c r="B53" s="2396"/>
      <c r="C53" s="2397"/>
      <c r="D53" s="2397"/>
      <c r="E53" s="2397"/>
      <c r="F53" s="2397"/>
      <c r="G53" s="2397"/>
      <c r="H53" s="2397"/>
      <c r="I53" s="2397"/>
      <c r="J53" s="2398"/>
      <c r="K53" s="2398"/>
      <c r="L53" s="2398"/>
      <c r="M53" s="2399"/>
    </row>
    <row r="54" spans="1:13" x14ac:dyDescent="0.2">
      <c r="B54" s="2396"/>
      <c r="C54" s="2397"/>
      <c r="D54" s="2397"/>
      <c r="E54" s="2397"/>
      <c r="F54" s="2397"/>
      <c r="G54" s="2397"/>
      <c r="H54" s="2397"/>
      <c r="I54" s="2397"/>
      <c r="J54" s="2398"/>
      <c r="K54" s="2398"/>
      <c r="L54" s="2398"/>
      <c r="M54" s="2399"/>
    </row>
    <row r="55" spans="1:13" ht="21.75" customHeight="1" x14ac:dyDescent="0.2">
      <c r="B55" s="2400"/>
      <c r="C55" s="2401"/>
      <c r="D55" s="2401"/>
      <c r="E55" s="2401"/>
      <c r="F55" s="2401"/>
      <c r="G55" s="2401"/>
      <c r="H55" s="2401"/>
      <c r="I55" s="2401"/>
      <c r="J55" s="2401"/>
      <c r="K55" s="2401"/>
      <c r="L55" s="2401"/>
      <c r="M55" s="240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03" t="s">
        <v>1868</v>
      </c>
      <c r="B2" s="827" t="s">
        <v>1980</v>
      </c>
      <c r="C2" s="1074" t="s">
        <v>1981</v>
      </c>
      <c r="D2" s="1074" t="s">
        <v>1982</v>
      </c>
      <c r="E2" s="1074" t="s">
        <v>1983</v>
      </c>
      <c r="F2" s="1074" t="s">
        <v>1984</v>
      </c>
    </row>
    <row r="3" spans="1:6" ht="12" customHeight="1" x14ac:dyDescent="0.2">
      <c r="A3" s="2404"/>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09" t="s">
        <v>714</v>
      </c>
      <c r="B1" s="2410"/>
      <c r="C1" s="829"/>
    </row>
    <row r="2" spans="1:7" ht="33.75" customHeight="1" x14ac:dyDescent="0.2">
      <c r="A2" s="2418" t="s">
        <v>1870</v>
      </c>
      <c r="B2" s="2419"/>
      <c r="C2" s="1570" t="s">
        <v>1985</v>
      </c>
      <c r="D2" s="1570" t="s">
        <v>1986</v>
      </c>
      <c r="E2" s="1570" t="s">
        <v>1987</v>
      </c>
      <c r="F2" s="1570" t="s">
        <v>1988</v>
      </c>
    </row>
    <row r="3" spans="1:7" ht="23.25" customHeight="1" x14ac:dyDescent="0.2">
      <c r="A3" s="2424" t="s">
        <v>1304</v>
      </c>
      <c r="B3" s="2425"/>
      <c r="C3" s="2411"/>
      <c r="D3" s="2412"/>
      <c r="E3" s="2412"/>
      <c r="F3" s="2413"/>
    </row>
    <row r="4" spans="1:7" ht="12.75" customHeight="1" thickBot="1" x14ac:dyDescent="0.25">
      <c r="A4" s="2407" t="s">
        <v>715</v>
      </c>
      <c r="B4" s="2420"/>
      <c r="C4" s="917"/>
      <c r="D4" s="917"/>
      <c r="E4" s="917"/>
      <c r="F4" s="1545">
        <f>SUM(C4+D4)-E4</f>
        <v>0</v>
      </c>
    </row>
    <row r="5" spans="1:7" ht="13.5" thickTop="1" x14ac:dyDescent="0.2">
      <c r="A5" s="2421" t="s">
        <v>1300</v>
      </c>
      <c r="B5" s="2406"/>
      <c r="C5" s="2414"/>
      <c r="D5" s="2415"/>
      <c r="E5" s="2415"/>
      <c r="F5" s="241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422" t="s">
        <v>716</v>
      </c>
      <c r="B15" s="2423"/>
      <c r="C15" s="1545">
        <f>SUM(C6:C14)</f>
        <v>0</v>
      </c>
      <c r="D15" s="1545">
        <f>SUM(D6:D14)</f>
        <v>0</v>
      </c>
      <c r="E15" s="1545">
        <f>SUM(E6:E14)</f>
        <v>0</v>
      </c>
      <c r="F15" s="1545">
        <f>SUM(F6:F14)</f>
        <v>0</v>
      </c>
      <c r="G15" s="677"/>
    </row>
    <row r="16" spans="1:7" s="55" customFormat="1" ht="13.5" thickTop="1" x14ac:dyDescent="0.2">
      <c r="A16" s="2417" t="s">
        <v>1301</v>
      </c>
      <c r="B16" s="2406"/>
      <c r="C16" s="2414"/>
      <c r="D16" s="2415"/>
      <c r="E16" s="2415"/>
      <c r="F16" s="2416"/>
    </row>
    <row r="17" spans="1:11" ht="12.75" customHeight="1" thickBot="1" x14ac:dyDescent="0.25">
      <c r="A17" s="2432" t="s">
        <v>67</v>
      </c>
      <c r="B17" s="2433"/>
      <c r="C17" s="1546"/>
      <c r="D17" s="508"/>
      <c r="E17" s="1546"/>
      <c r="F17" s="1545">
        <f>SUM(C17+D17)-E17</f>
        <v>0</v>
      </c>
    </row>
    <row r="18" spans="1:11" ht="12.75" customHeight="1" thickTop="1" thickBot="1" x14ac:dyDescent="0.25">
      <c r="A18" s="2432" t="s">
        <v>7</v>
      </c>
      <c r="B18" s="2433"/>
      <c r="C18" s="1546"/>
      <c r="D18" s="508"/>
      <c r="E18" s="1546"/>
      <c r="F18" s="1545">
        <f>SUM(C18+D18)-E18</f>
        <v>0</v>
      </c>
    </row>
    <row r="19" spans="1:11" ht="12.75" customHeight="1" thickTop="1" thickBot="1" x14ac:dyDescent="0.25">
      <c r="A19" s="2432" t="s">
        <v>447</v>
      </c>
      <c r="B19" s="2433"/>
      <c r="C19" s="1546"/>
      <c r="D19" s="508"/>
      <c r="E19" s="1546"/>
      <c r="F19" s="1545">
        <f>SUM(C19+D19)-E19</f>
        <v>0</v>
      </c>
    </row>
    <row r="20" spans="1:11" ht="12.75" customHeight="1" thickTop="1" thickBot="1" x14ac:dyDescent="0.25">
      <c r="A20" s="2434" t="s">
        <v>516</v>
      </c>
      <c r="B20" s="2435"/>
      <c r="C20" s="1546"/>
      <c r="D20" s="508"/>
      <c r="E20" s="1546"/>
      <c r="F20" s="1545">
        <f>SUM(C20+D20)-E20</f>
        <v>0</v>
      </c>
    </row>
    <row r="21" spans="1:11" ht="14.25" thickTop="1" thickBot="1" x14ac:dyDescent="0.25">
      <c r="A21" s="2407" t="s">
        <v>717</v>
      </c>
      <c r="B21" s="2423"/>
      <c r="C21" s="1545">
        <f>SUM(C17:C20)</f>
        <v>0</v>
      </c>
      <c r="D21" s="1545">
        <f>SUM(D17:D20)</f>
        <v>0</v>
      </c>
      <c r="E21" s="1545">
        <f>SUM(E17:E20)</f>
        <v>0</v>
      </c>
      <c r="F21" s="1545">
        <f>SUM(F17:F20)</f>
        <v>0</v>
      </c>
      <c r="G21" s="677"/>
    </row>
    <row r="22" spans="1:11" ht="13.5" thickTop="1" x14ac:dyDescent="0.2">
      <c r="A22" s="2436" t="s">
        <v>1302</v>
      </c>
      <c r="B22" s="2406"/>
      <c r="C22" s="2414"/>
      <c r="D22" s="2415"/>
      <c r="E22" s="2415"/>
      <c r="F22" s="2416"/>
    </row>
    <row r="23" spans="1:11" ht="23.25" customHeight="1" thickBot="1" x14ac:dyDescent="0.25">
      <c r="A23" s="2407" t="s">
        <v>718</v>
      </c>
      <c r="B23" s="2423"/>
      <c r="C23" s="917"/>
      <c r="D23" s="917"/>
      <c r="E23" s="917"/>
      <c r="F23" s="1545">
        <f>SUM(C23+D23)-E23</f>
        <v>0</v>
      </c>
      <c r="G23" s="677"/>
    </row>
    <row r="24" spans="1:11" ht="13.5" thickTop="1" x14ac:dyDescent="0.2">
      <c r="A24" s="2436" t="s">
        <v>1303</v>
      </c>
      <c r="B24" s="2406"/>
      <c r="C24" s="2414"/>
      <c r="D24" s="2415"/>
      <c r="E24" s="2415"/>
      <c r="F24" s="2416"/>
    </row>
    <row r="25" spans="1:11" ht="13.5" thickBot="1" x14ac:dyDescent="0.25">
      <c r="A25" s="2407" t="s">
        <v>719</v>
      </c>
      <c r="B25" s="2439"/>
      <c r="C25" s="917"/>
      <c r="D25" s="917"/>
      <c r="E25" s="917"/>
      <c r="F25" s="1545">
        <f>SUM(C25+D25)-E25</f>
        <v>0</v>
      </c>
      <c r="G25" s="677"/>
    </row>
    <row r="26" spans="1:11" ht="13.5" thickTop="1" x14ac:dyDescent="0.2">
      <c r="A26" s="2405" t="s">
        <v>743</v>
      </c>
      <c r="B26" s="2406"/>
      <c r="C26" s="1547"/>
      <c r="D26" s="1547"/>
      <c r="E26" s="1547"/>
      <c r="F26" s="1548"/>
    </row>
    <row r="27" spans="1:11" ht="13.5" thickBot="1" x14ac:dyDescent="0.25">
      <c r="A27" s="2407" t="s">
        <v>1237</v>
      </c>
      <c r="B27" s="2408"/>
      <c r="C27" s="508"/>
      <c r="D27" s="508"/>
      <c r="E27" s="508"/>
      <c r="F27" s="1545">
        <f>SUM(C27+D27)-E27</f>
        <v>0</v>
      </c>
      <c r="G27" s="677"/>
    </row>
    <row r="28" spans="1:11" ht="7.5" customHeight="1" thickTop="1" x14ac:dyDescent="0.2">
      <c r="A28" s="544"/>
    </row>
    <row r="29" spans="1:11" ht="23.25" customHeight="1" x14ac:dyDescent="0.2">
      <c r="A29" s="2437" t="s">
        <v>666</v>
      </c>
      <c r="B29" s="2438"/>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26" t="s">
        <v>668</v>
      </c>
      <c r="C52" s="2427"/>
      <c r="D52" s="2427"/>
      <c r="E52" s="123" t="s">
        <v>989</v>
      </c>
      <c r="F52" s="2428"/>
      <c r="G52" s="2429"/>
      <c r="H52" s="117"/>
      <c r="I52" s="117"/>
      <c r="J52" s="120"/>
    </row>
    <row r="53" spans="1:11" ht="11.25" customHeight="1" x14ac:dyDescent="0.2">
      <c r="A53" s="745" t="s">
        <v>1064</v>
      </c>
      <c r="B53" s="124" t="s">
        <v>1105</v>
      </c>
      <c r="C53" s="120"/>
      <c r="D53" s="116"/>
      <c r="E53" s="123" t="s">
        <v>576</v>
      </c>
      <c r="F53" s="2430"/>
      <c r="G53" s="2431"/>
      <c r="H53" s="117"/>
      <c r="I53" s="117"/>
      <c r="J53" s="120"/>
    </row>
    <row r="54" spans="1:11" ht="11.25" customHeight="1" x14ac:dyDescent="0.2">
      <c r="A54" s="746" t="s">
        <v>1065</v>
      </c>
      <c r="B54" s="122" t="s">
        <v>1106</v>
      </c>
      <c r="C54" s="120"/>
      <c r="D54" s="116"/>
      <c r="E54" s="123" t="s">
        <v>577</v>
      </c>
      <c r="F54" s="2430"/>
      <c r="G54" s="24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7" t="s">
        <v>1001</v>
      </c>
      <c r="B1" s="2458"/>
      <c r="C1" s="2458"/>
      <c r="D1" s="2458"/>
      <c r="E1" s="2458"/>
      <c r="F1" s="2458"/>
      <c r="G1" s="2459"/>
      <c r="H1" s="1228"/>
      <c r="I1" s="751"/>
      <c r="J1" s="750"/>
    </row>
    <row r="2" spans="1:11" ht="36.75" x14ac:dyDescent="0.2">
      <c r="A2" s="2443" t="s">
        <v>1871</v>
      </c>
      <c r="B2" s="2444"/>
      <c r="C2" s="2444"/>
      <c r="D2" s="2444"/>
      <c r="E2" s="2445"/>
      <c r="F2" s="1826" t="s">
        <v>1055</v>
      </c>
      <c r="G2" s="1827" t="s">
        <v>100</v>
      </c>
      <c r="H2" s="1827" t="s">
        <v>471</v>
      </c>
      <c r="I2" s="1827" t="s">
        <v>1354</v>
      </c>
      <c r="J2" s="1827" t="s">
        <v>1000</v>
      </c>
      <c r="K2" s="1827" t="s">
        <v>144</v>
      </c>
    </row>
    <row r="3" spans="1:11" x14ac:dyDescent="0.2">
      <c r="A3" s="2446" t="s">
        <v>1993</v>
      </c>
      <c r="B3" s="2447"/>
      <c r="C3" s="2447"/>
      <c r="D3" s="2447"/>
      <c r="E3" s="2448"/>
      <c r="F3" s="254"/>
      <c r="G3" s="559"/>
      <c r="H3" s="559"/>
      <c r="I3" s="559"/>
      <c r="J3" s="1205"/>
      <c r="K3" s="1205"/>
    </row>
    <row r="4" spans="1:11" x14ac:dyDescent="0.2">
      <c r="A4" s="2449" t="s">
        <v>427</v>
      </c>
      <c r="B4" s="2450"/>
      <c r="C4" s="2450"/>
      <c r="D4" s="2450"/>
      <c r="E4" s="2427"/>
      <c r="F4" s="546"/>
      <c r="G4" s="567"/>
      <c r="H4" s="566"/>
      <c r="I4" s="567"/>
      <c r="J4" s="1183"/>
      <c r="K4" s="1183"/>
    </row>
    <row r="5" spans="1:11" ht="13.5" customHeight="1" x14ac:dyDescent="0.2">
      <c r="A5" s="2460" t="s">
        <v>1236</v>
      </c>
      <c r="B5" s="2461"/>
      <c r="C5" s="2461"/>
      <c r="D5" s="2461"/>
      <c r="E5" s="2462"/>
      <c r="F5" s="1139" t="s">
        <v>992</v>
      </c>
      <c r="G5" s="565"/>
      <c r="H5" s="559"/>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463" t="s">
        <v>1838</v>
      </c>
      <c r="B10" s="2440"/>
      <c r="C10" s="2440"/>
      <c r="D10" s="2440"/>
      <c r="E10" s="2464"/>
      <c r="F10" s="1271" t="s">
        <v>1008</v>
      </c>
      <c r="G10" s="564"/>
      <c r="H10" s="1272"/>
      <c r="I10" s="559"/>
      <c r="J10" s="1205"/>
      <c r="K10" s="1205"/>
    </row>
    <row r="11" spans="1:11" x14ac:dyDescent="0.2">
      <c r="A11" s="2460" t="s">
        <v>166</v>
      </c>
      <c r="B11" s="2461"/>
      <c r="C11" s="2461"/>
      <c r="D11" s="2461"/>
      <c r="E11" s="246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451" t="s">
        <v>428</v>
      </c>
      <c r="B13" s="2452"/>
      <c r="C13" s="2452"/>
      <c r="D13" s="2452"/>
      <c r="E13" s="2453"/>
      <c r="F13" s="1140"/>
      <c r="G13" s="561"/>
      <c r="H13" s="562"/>
      <c r="I13" s="563"/>
      <c r="J13" s="563"/>
      <c r="K13" s="563"/>
    </row>
    <row r="14" spans="1:11" x14ac:dyDescent="0.2">
      <c r="A14" s="2468" t="s">
        <v>524</v>
      </c>
      <c r="B14" s="2468"/>
      <c r="C14" s="2468"/>
      <c r="D14" s="2468"/>
      <c r="E14" s="2469"/>
      <c r="F14" s="256" t="s">
        <v>998</v>
      </c>
      <c r="G14" s="564"/>
      <c r="H14" s="559"/>
      <c r="I14" s="565"/>
      <c r="J14" s="1173"/>
      <c r="K14" s="1205"/>
    </row>
    <row r="15" spans="1:11" x14ac:dyDescent="0.2">
      <c r="A15" s="2461" t="s">
        <v>5</v>
      </c>
      <c r="B15" s="2461"/>
      <c r="C15" s="2461"/>
      <c r="D15" s="2461"/>
      <c r="E15" s="2462"/>
      <c r="F15" s="256" t="s">
        <v>999</v>
      </c>
      <c r="G15" s="565"/>
      <c r="H15" s="559"/>
      <c r="I15" s="559"/>
      <c r="J15" s="1205"/>
      <c r="K15" s="1205"/>
    </row>
    <row r="16" spans="1:11" ht="12.75" customHeight="1" x14ac:dyDescent="0.2">
      <c r="A16" s="2461" t="s">
        <v>336</v>
      </c>
      <c r="B16" s="2461"/>
      <c r="C16" s="2461"/>
      <c r="D16" s="2461"/>
      <c r="E16" s="246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54" t="s">
        <v>426</v>
      </c>
      <c r="B18" s="2455"/>
      <c r="C18" s="2455"/>
      <c r="D18" s="2455"/>
      <c r="E18" s="2456"/>
      <c r="F18" s="256" t="s">
        <v>1085</v>
      </c>
      <c r="G18" s="564"/>
      <c r="H18" s="564"/>
      <c r="I18" s="564"/>
      <c r="J18" s="1205"/>
      <c r="K18" s="1191"/>
    </row>
    <row r="19" spans="1:11" ht="25.5" customHeight="1" x14ac:dyDescent="0.2">
      <c r="A19" s="2471" t="s">
        <v>1995</v>
      </c>
      <c r="B19" s="2471"/>
      <c r="C19" s="2471"/>
      <c r="D19" s="2471"/>
      <c r="E19" s="2472"/>
      <c r="F19" s="256" t="s">
        <v>1086</v>
      </c>
      <c r="G19" s="564"/>
      <c r="H19" s="564"/>
      <c r="I19" s="564"/>
      <c r="J19" s="1205"/>
      <c r="K19" s="1191"/>
    </row>
    <row r="20" spans="1:11" ht="12.75" customHeight="1" x14ac:dyDescent="0.2">
      <c r="A20" s="2473" t="s">
        <v>1837</v>
      </c>
      <c r="B20" s="2474"/>
      <c r="C20" s="2474"/>
      <c r="D20" s="2474"/>
      <c r="E20" s="247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40" t="s">
        <v>1839</v>
      </c>
      <c r="B22" s="2440"/>
      <c r="C22" s="2440"/>
      <c r="D22" s="2440"/>
      <c r="E22" s="247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65"/>
      <c r="I31" s="2466"/>
      <c r="J31" s="2466"/>
      <c r="K31" s="2466"/>
    </row>
    <row r="32" spans="1:11" x14ac:dyDescent="0.2">
      <c r="A32" s="58"/>
      <c r="B32" s="9"/>
      <c r="C32" s="9"/>
      <c r="D32" s="9"/>
      <c r="E32" s="548"/>
      <c r="F32" s="1146" t="s">
        <v>620</v>
      </c>
      <c r="G32" s="568"/>
      <c r="H32" s="2467"/>
      <c r="I32" s="2466"/>
      <c r="J32" s="2466"/>
      <c r="K32" s="2466"/>
    </row>
    <row r="33" spans="1:11" x14ac:dyDescent="0.2">
      <c r="A33" s="1729" t="s">
        <v>1836</v>
      </c>
      <c r="B33" s="112"/>
      <c r="C33" s="112"/>
      <c r="D33" s="112"/>
      <c r="E33" s="112"/>
      <c r="F33" s="112"/>
      <c r="G33" s="569"/>
      <c r="H33" s="2467"/>
      <c r="I33" s="2466"/>
      <c r="J33" s="2466"/>
      <c r="K33" s="246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40" t="s">
        <v>621</v>
      </c>
      <c r="B41" s="2441"/>
      <c r="C41" s="2441"/>
      <c r="D41" s="2441"/>
      <c r="E41" s="2441"/>
      <c r="F41" s="244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76"/>
      <c r="K1" s="2477"/>
      <c r="L1" s="2477"/>
    </row>
    <row r="2" spans="1:14" ht="48" x14ac:dyDescent="0.2">
      <c r="A2" s="1819"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c r="D8" s="635"/>
      <c r="E8" s="635"/>
      <c r="F8" s="1057">
        <f>(C8+D8)-E8</f>
        <v>0</v>
      </c>
      <c r="G8" s="631">
        <v>50</v>
      </c>
      <c r="H8" s="571"/>
      <c r="I8" s="571"/>
      <c r="J8" s="571"/>
      <c r="K8" s="1056">
        <f>(H8+I8)-J8</f>
        <v>0</v>
      </c>
      <c r="L8" s="1056">
        <f>F8-K8</f>
        <v>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6370</v>
      </c>
      <c r="D10" s="1058">
        <v>2897</v>
      </c>
      <c r="E10" s="1058"/>
      <c r="F10" s="1059">
        <f>(C10+D10)-E10</f>
        <v>9267</v>
      </c>
      <c r="G10" s="631">
        <v>20</v>
      </c>
      <c r="H10" s="1060">
        <v>1738</v>
      </c>
      <c r="I10" s="1060">
        <v>420</v>
      </c>
      <c r="J10" s="1060"/>
      <c r="K10" s="1056">
        <f>(H10+I10)-J10</f>
        <v>2158</v>
      </c>
      <c r="L10" s="1056">
        <f>F10-K10</f>
        <v>7109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258372</v>
      </c>
      <c r="D12" s="635"/>
      <c r="E12" s="635">
        <v>41100</v>
      </c>
      <c r="F12" s="1057">
        <f>(C12+D12)-E12</f>
        <v>217272</v>
      </c>
      <c r="G12" s="631">
        <v>10</v>
      </c>
      <c r="H12" s="571">
        <v>196050</v>
      </c>
      <c r="I12" s="571">
        <v>11536</v>
      </c>
      <c r="J12" s="571">
        <v>31935</v>
      </c>
      <c r="K12" s="1056">
        <f>(H12+I12)-J12</f>
        <v>175651</v>
      </c>
      <c r="L12" s="1056">
        <f>F12-K12</f>
        <v>41621</v>
      </c>
    </row>
    <row r="13" spans="1:14" ht="14.25" thickTop="1" thickBot="1" x14ac:dyDescent="0.25">
      <c r="A13" s="646" t="s">
        <v>1312</v>
      </c>
      <c r="B13" s="284">
        <v>252</v>
      </c>
      <c r="C13" s="635">
        <v>99854</v>
      </c>
      <c r="D13" s="635">
        <v>23451</v>
      </c>
      <c r="E13" s="635">
        <v>3894</v>
      </c>
      <c r="F13" s="1057">
        <f>(C13+D13)-E13</f>
        <v>119411</v>
      </c>
      <c r="G13" s="631">
        <v>5</v>
      </c>
      <c r="H13" s="571">
        <v>67897</v>
      </c>
      <c r="I13" s="571">
        <v>13745</v>
      </c>
      <c r="J13" s="571">
        <v>3894</v>
      </c>
      <c r="K13" s="1056">
        <f>(H13+I13)-J13</f>
        <v>77748</v>
      </c>
      <c r="L13" s="1056">
        <f>F13-K13</f>
        <v>41663</v>
      </c>
    </row>
    <row r="14" spans="1:14" ht="14.25" thickTop="1" thickBot="1" x14ac:dyDescent="0.25">
      <c r="A14" s="646" t="s">
        <v>1313</v>
      </c>
      <c r="B14" s="284">
        <v>253</v>
      </c>
      <c r="C14" s="571">
        <v>6091</v>
      </c>
      <c r="D14" s="571"/>
      <c r="E14" s="571"/>
      <c r="F14" s="1057">
        <f>(C14+D14)-E14</f>
        <v>6091</v>
      </c>
      <c r="G14" s="631">
        <v>3</v>
      </c>
      <c r="H14" s="571">
        <v>6091</v>
      </c>
      <c r="I14" s="571">
        <v>0</v>
      </c>
      <c r="J14" s="571"/>
      <c r="K14" s="1056">
        <f>(H14+I14)-J14</f>
        <v>6091</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370687</v>
      </c>
      <c r="D16" s="637">
        <f>SUM(D3,D5:D6,D8:D10,D12:D15)</f>
        <v>26348</v>
      </c>
      <c r="E16" s="637">
        <f>SUM(E3,E5:E6,E8:E10,E12:E15)</f>
        <v>44994</v>
      </c>
      <c r="F16" s="637">
        <f>SUM(F3,F5:F6,F8:F10,F12:F15)</f>
        <v>352041</v>
      </c>
      <c r="G16" s="631"/>
      <c r="H16" s="637">
        <f>SUM(H3,H6,H8:H10,H12:H14,)</f>
        <v>271776</v>
      </c>
      <c r="I16" s="637">
        <f>SUM(I3,I6,I8:I10,I12:I14,)</f>
        <v>25701</v>
      </c>
      <c r="J16" s="637">
        <f>SUM(J3,J6,J8:J10,J12:J14,)</f>
        <v>35829</v>
      </c>
      <c r="K16" s="1057">
        <f>(H16+I16)-J16</f>
        <v>261648</v>
      </c>
      <c r="L16" s="1057">
        <f>F16-K16</f>
        <v>90393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25701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81" t="s">
        <v>2010</v>
      </c>
      <c r="B1" s="2482"/>
      <c r="C1" s="2482"/>
      <c r="D1" s="2482"/>
      <c r="E1" s="2482"/>
      <c r="F1" s="2483"/>
      <c r="G1" s="930"/>
    </row>
    <row r="2" spans="1:7" ht="13.5" thickBot="1" x14ac:dyDescent="0.25">
      <c r="A2" s="2484" t="s">
        <v>556</v>
      </c>
      <c r="B2" s="2485"/>
      <c r="C2" s="2485"/>
      <c r="D2" s="2485"/>
      <c r="E2" s="2485"/>
      <c r="F2" s="248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87"/>
      <c r="B5" s="2488"/>
      <c r="C5" s="2488"/>
      <c r="D5" s="2488"/>
      <c r="E5" s="2488"/>
      <c r="F5" s="2488"/>
    </row>
    <row r="6" spans="1:7" ht="13.5" customHeight="1" thickBot="1" x14ac:dyDescent="0.25">
      <c r="A6" s="2478" t="s">
        <v>1292</v>
      </c>
      <c r="B6" s="2479"/>
      <c r="C6" s="2479"/>
      <c r="D6" s="2479"/>
      <c r="E6" s="2479"/>
      <c r="F6" s="2480"/>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2296249</v>
      </c>
      <c r="G8" s="355"/>
    </row>
    <row r="9" spans="1:7" ht="12" customHeight="1" x14ac:dyDescent="0.2">
      <c r="A9" s="357" t="s">
        <v>528</v>
      </c>
      <c r="B9" s="934" t="s">
        <v>1802</v>
      </c>
      <c r="C9" s="356"/>
      <c r="D9" s="357" t="s">
        <v>580</v>
      </c>
      <c r="E9" s="575"/>
      <c r="F9" s="936">
        <f>'Expenditures 15-22'!K150</f>
        <v>6435</v>
      </c>
      <c r="G9" s="937"/>
    </row>
    <row r="10" spans="1:7" ht="12" customHeight="1" x14ac:dyDescent="0.2">
      <c r="A10" s="357" t="s">
        <v>578</v>
      </c>
      <c r="B10" s="934" t="s">
        <v>1803</v>
      </c>
      <c r="C10" s="356"/>
      <c r="D10" s="357" t="s">
        <v>580</v>
      </c>
      <c r="E10" s="575"/>
      <c r="F10" s="936">
        <f>'Expenditures 15-22'!K168</f>
        <v>0</v>
      </c>
      <c r="G10" s="937"/>
    </row>
    <row r="11" spans="1:7" ht="12" customHeight="1" x14ac:dyDescent="0.2">
      <c r="A11" s="357" t="s">
        <v>529</v>
      </c>
      <c r="B11" s="934" t="s">
        <v>1804</v>
      </c>
      <c r="C11" s="356"/>
      <c r="D11" s="357" t="s">
        <v>580</v>
      </c>
      <c r="E11" s="575"/>
      <c r="F11" s="936">
        <f>'Expenditures 15-22'!K204</f>
        <v>0</v>
      </c>
      <c r="G11" s="937"/>
    </row>
    <row r="12" spans="1:7" ht="12" customHeight="1" x14ac:dyDescent="0.2">
      <c r="A12" s="357" t="s">
        <v>530</v>
      </c>
      <c r="B12" s="934" t="s">
        <v>1805</v>
      </c>
      <c r="C12" s="356"/>
      <c r="D12" s="357" t="s">
        <v>580</v>
      </c>
      <c r="E12" s="575"/>
      <c r="F12" s="936">
        <f>'Expenditures 15-22'!K288</f>
        <v>0</v>
      </c>
      <c r="G12" s="937"/>
    </row>
    <row r="13" spans="1:7" ht="12" customHeight="1" x14ac:dyDescent="0.2">
      <c r="A13" s="357" t="s">
        <v>112</v>
      </c>
      <c r="B13" s="934" t="s">
        <v>1806</v>
      </c>
      <c r="C13" s="356"/>
      <c r="D13" s="357" t="s">
        <v>580</v>
      </c>
      <c r="E13" s="575"/>
      <c r="F13" s="936">
        <f>'Expenditures 15-22'!K331</f>
        <v>0</v>
      </c>
      <c r="G13" s="938"/>
    </row>
    <row r="14" spans="1:7" ht="12" customHeight="1" thickBot="1" x14ac:dyDescent="0.25">
      <c r="A14" s="939"/>
      <c r="B14" s="576"/>
      <c r="C14" s="577"/>
      <c r="D14" s="994" t="s">
        <v>580</v>
      </c>
      <c r="E14" s="588" t="s">
        <v>1112</v>
      </c>
      <c r="F14" s="940">
        <f>SUM(F8:F13)</f>
        <v>2302684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296713</v>
      </c>
      <c r="G53" s="355"/>
    </row>
    <row r="54" spans="1:7" ht="12" customHeight="1" x14ac:dyDescent="0.2">
      <c r="A54" s="357" t="s">
        <v>527</v>
      </c>
      <c r="B54" s="357" t="s">
        <v>1814</v>
      </c>
      <c r="C54" s="955" t="s">
        <v>1138</v>
      </c>
      <c r="D54" s="951" t="s">
        <v>1278</v>
      </c>
      <c r="E54" s="575"/>
      <c r="F54" s="1098">
        <f>'Expenditures 15-22'!G114</f>
        <v>18251</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2897</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317861</v>
      </c>
      <c r="G75" s="355"/>
    </row>
    <row r="76" spans="1:8" s="961" customFormat="1" ht="12" customHeight="1" thickTop="1" thickBot="1" x14ac:dyDescent="0.25">
      <c r="A76" s="581"/>
      <c r="B76" s="579"/>
      <c r="C76" s="580"/>
      <c r="D76" s="960" t="s">
        <v>1789</v>
      </c>
      <c r="E76" s="591"/>
      <c r="F76" s="1104">
        <f>(F14-F75)</f>
        <v>1984823</v>
      </c>
      <c r="G76" s="357"/>
    </row>
    <row r="77" spans="1:8" s="961" customFormat="1" ht="12" customHeight="1" thickTop="1" x14ac:dyDescent="0.2">
      <c r="A77" s="582"/>
      <c r="B77" s="579"/>
      <c r="C77" s="580"/>
      <c r="D77" s="960" t="s">
        <v>2024</v>
      </c>
      <c r="E77" s="591"/>
      <c r="F77" s="1566">
        <v>0</v>
      </c>
      <c r="G77" s="358"/>
      <c r="H77" s="357"/>
    </row>
    <row r="78" spans="1:8" s="961" customFormat="1" ht="12" customHeight="1" thickBot="1" x14ac:dyDescent="0.25">
      <c r="A78" s="583"/>
      <c r="B78" s="579"/>
      <c r="C78" s="580"/>
      <c r="D78" s="960" t="s">
        <v>1855</v>
      </c>
      <c r="E78" s="591" t="s">
        <v>1112</v>
      </c>
      <c r="F78" s="1105" t="str">
        <f>IF(F77&gt;0,F76/F77," Complete Line 77")</f>
        <v xml:space="preserve"> Complete Line 77</v>
      </c>
      <c r="G78" s="357"/>
    </row>
    <row r="79" spans="1:8" s="961" customFormat="1" ht="12" thickTop="1" x14ac:dyDescent="0.2">
      <c r="A79" s="382"/>
      <c r="B79" s="357"/>
      <c r="C79" s="356"/>
      <c r="D79" s="578"/>
      <c r="E79" s="575"/>
      <c r="F79" s="962"/>
      <c r="G79" s="357"/>
    </row>
    <row r="80" spans="1:8" s="961" customFormat="1" ht="12" thickBot="1" x14ac:dyDescent="0.25">
      <c r="A80" s="2478" t="s">
        <v>1293</v>
      </c>
      <c r="B80" s="2479"/>
      <c r="C80" s="2479"/>
      <c r="D80" s="2479"/>
      <c r="E80" s="2479"/>
      <c r="F80" s="248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0</v>
      </c>
      <c r="G93" s="969"/>
    </row>
    <row r="94" spans="1:7" ht="12" customHeight="1" x14ac:dyDescent="0.2">
      <c r="A94" s="970" t="s">
        <v>146</v>
      </c>
      <c r="B94" s="970" t="s">
        <v>182</v>
      </c>
      <c r="C94" s="967">
        <v>1700</v>
      </c>
      <c r="D94" s="976" t="str">
        <f>'Revenues 9-14'!A82</f>
        <v>Total District/School Activity Income</v>
      </c>
      <c r="E94" s="383"/>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3751</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164299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163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96131</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20377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796756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64628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122355</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15485</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1283945</v>
      </c>
    </row>
    <row r="176" spans="1:7" ht="12" customHeight="1" x14ac:dyDescent="0.2">
      <c r="A176" s="584"/>
      <c r="B176" s="585"/>
      <c r="C176" s="586"/>
      <c r="D176" s="992" t="s">
        <v>1852</v>
      </c>
      <c r="E176" s="1046"/>
      <c r="F176" s="1108">
        <f>'PCTC-OEPP 28-29'!F76-F175</f>
        <v>700878</v>
      </c>
    </row>
    <row r="177" spans="1:7" ht="12" customHeight="1" x14ac:dyDescent="0.2">
      <c r="A177" s="584"/>
      <c r="B177" s="585"/>
      <c r="C177" s="586"/>
      <c r="D177" s="992" t="s">
        <v>2008</v>
      </c>
      <c r="E177" s="1046"/>
      <c r="F177" s="1108">
        <f>'Cap Outlay Deprec 27'!I18</f>
        <v>25701</v>
      </c>
    </row>
    <row r="178" spans="1:7" ht="12" customHeight="1" x14ac:dyDescent="0.2">
      <c r="A178" s="584"/>
      <c r="B178" s="585"/>
      <c r="C178" s="586"/>
      <c r="D178" s="992" t="s">
        <v>1854</v>
      </c>
      <c r="E178" s="1046"/>
      <c r="F178" s="1108">
        <f>F176+F177</f>
        <v>726579</v>
      </c>
    </row>
    <row r="179" spans="1:7" ht="12" customHeight="1" x14ac:dyDescent="0.2">
      <c r="A179" s="584"/>
      <c r="B179" s="587"/>
      <c r="C179" s="586"/>
      <c r="D179" s="992" t="s">
        <v>2009</v>
      </c>
      <c r="E179" s="1046"/>
      <c r="F179" s="1109">
        <f>'PCTC-OEPP 28-29'!F77</f>
        <v>0</v>
      </c>
      <c r="G179" s="68"/>
    </row>
    <row r="180" spans="1:7" ht="12" customHeight="1" thickBot="1" x14ac:dyDescent="0.25">
      <c r="A180" s="584"/>
      <c r="B180" s="587"/>
      <c r="C180" s="586"/>
      <c r="D180" s="992" t="s">
        <v>1930</v>
      </c>
      <c r="E180" s="1046" t="s">
        <v>1931</v>
      </c>
      <c r="F180" s="1110" t="e">
        <f>F178/F179</f>
        <v>#DIV/0!</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89" t="s">
        <v>1631</v>
      </c>
      <c r="B5" s="2490"/>
      <c r="C5" s="2490"/>
      <c r="D5" s="2490"/>
      <c r="E5" s="2490"/>
      <c r="F5" s="2490"/>
      <c r="G5" s="249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73520</v>
      </c>
      <c r="F8" s="856"/>
      <c r="G8" s="1111"/>
      <c r="H8" s="215"/>
      <c r="I8" s="215"/>
    </row>
    <row r="9" spans="1:9" s="2" customFormat="1" ht="12" customHeight="1" x14ac:dyDescent="0.2">
      <c r="A9" s="785" t="s">
        <v>136</v>
      </c>
      <c r="B9" s="786"/>
      <c r="C9" s="786"/>
      <c r="D9" s="787"/>
      <c r="E9" s="854">
        <v>81773</v>
      </c>
      <c r="F9" s="856"/>
      <c r="G9" s="1111"/>
      <c r="H9" s="215"/>
      <c r="I9" s="215"/>
    </row>
    <row r="10" spans="1:9" s="2" customFormat="1" ht="12" customHeight="1" x14ac:dyDescent="0.2">
      <c r="A10" s="788" t="s">
        <v>817</v>
      </c>
      <c r="B10" s="786"/>
      <c r="C10" s="789"/>
      <c r="D10" s="787"/>
      <c r="E10" s="854">
        <v>221</v>
      </c>
      <c r="F10" s="856"/>
      <c r="G10" s="1111"/>
      <c r="H10" s="215"/>
      <c r="I10" s="215"/>
    </row>
    <row r="11" spans="1:9" s="2" customFormat="1" ht="22.5" customHeight="1" x14ac:dyDescent="0.2">
      <c r="A11" s="2494" t="s">
        <v>2085</v>
      </c>
      <c r="B11" s="2495"/>
      <c r="C11" s="2495"/>
      <c r="D11" s="249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524489</v>
      </c>
      <c r="F19" s="763"/>
      <c r="G19" s="765">
        <f>'Expenditures 15-22'!K33-SUM('Expenditures 15-22'!G33,'Expenditures 15-22'!I33)+'Expenditures 15-22'!D223</f>
        <v>524489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689087</v>
      </c>
      <c r="F21" s="763"/>
      <c r="G21" s="765">
        <f>'Expenditures 15-22'!K42-SUM('Expenditures 15-22'!G42,'Expenditures 15-22'!I42)+'Expenditures 15-22'!K120-SUM('Expenditures 15-22'!G120,'Expenditures 15-22'!I120)+'Expenditures 15-22'!K174-SUM('Expenditures 15-22'!G174,'Expenditures 15-22'!I174)+'Expenditures 15-22'!D232</f>
        <v>689087</v>
      </c>
      <c r="H21" s="285"/>
      <c r="I21" s="215"/>
    </row>
    <row r="22" spans="1:9" s="2" customFormat="1" ht="12" customHeight="1" x14ac:dyDescent="0.2">
      <c r="A22" s="762" t="s">
        <v>644</v>
      </c>
      <c r="B22" s="758"/>
      <c r="C22" s="757">
        <v>2200</v>
      </c>
      <c r="D22" s="763"/>
      <c r="E22" s="764">
        <f>'Expenditures 15-22'!K47-SUM('Expenditures 15-22'!G47,'Expenditures 15-22'!I47)+'Expenditures 15-22'!D237</f>
        <v>61271</v>
      </c>
      <c r="F22" s="763"/>
      <c r="G22" s="765">
        <f>'Expenditures 15-22'!K47-SUM('Expenditures 15-22'!G47,'Expenditures 15-22'!I47)+'Expenditures 15-22'!D237</f>
        <v>61271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557387</v>
      </c>
      <c r="F23" s="763"/>
      <c r="G23" s="764">
        <f>'Expenditures 15-22'!K53-SUM('Expenditures 15-22'!G53,'Expenditures 15-22'!I53)+'Expenditures 15-22'!D251+'Expenditures 15-22'!K323-SUM('Expenditures 15-22'!G323,'Expenditures 15-22'!I323)</f>
        <v>557387</v>
      </c>
      <c r="H23" s="285"/>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v>
      </c>
      <c r="E27" s="764">
        <f>E8</f>
        <v>73520</v>
      </c>
      <c r="F27" s="764">
        <f>'Expenditures 15-22'!K60-SUM('Expenditures 15-22'!G60,'Expenditures 15-22'!I60)+'Expenditures 15-22'!D258-E8</f>
        <v>-1</v>
      </c>
      <c r="G27" s="765">
        <f>E8</f>
        <v>73520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78849</v>
      </c>
      <c r="F28" s="767">
        <f>'Expenditures 15-22'!K61-SUM('Expenditures 15-22'!G61,'Expenditures 15-22'!I61)+'Expenditures 15-22'!K124-SUM('Expenditures 15-22'!G124,'Expenditures 15-22'!I124)+'Expenditures 15-22'!D260-E9</f>
        <v>-2924</v>
      </c>
      <c r="G28" s="765">
        <f>E9</f>
        <v>81773</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v>
      </c>
      <c r="E40" s="767">
        <f>SUM(E19:E39)</f>
        <v>1984603</v>
      </c>
      <c r="F40" s="767">
        <f>SUM(F19:F39)</f>
        <v>-2925</v>
      </c>
      <c r="G40" s="767">
        <f>SUM(G19:G39)</f>
        <v>1987527</v>
      </c>
    </row>
    <row r="41" spans="1:7" x14ac:dyDescent="0.2">
      <c r="A41" s="285"/>
      <c r="B41" s="215"/>
      <c r="C41" s="286"/>
      <c r="D41" s="2492" t="s">
        <v>602</v>
      </c>
      <c r="E41" s="2493"/>
      <c r="F41" s="771" t="s">
        <v>603</v>
      </c>
      <c r="G41" s="778"/>
    </row>
    <row r="42" spans="1:7" ht="12" customHeight="1" x14ac:dyDescent="0.2">
      <c r="A42" s="285"/>
      <c r="B42" s="215"/>
      <c r="C42" s="286"/>
      <c r="D42" s="772" t="s">
        <v>551</v>
      </c>
      <c r="E42" s="768">
        <f>D40</f>
        <v>-1</v>
      </c>
      <c r="F42" s="772" t="s">
        <v>553</v>
      </c>
      <c r="G42" s="768">
        <f>F40</f>
        <v>-2925</v>
      </c>
    </row>
    <row r="43" spans="1:7" ht="12" customHeight="1" x14ac:dyDescent="0.2">
      <c r="A43" s="285"/>
      <c r="B43" s="215"/>
      <c r="C43" s="286"/>
      <c r="D43" s="772" t="s">
        <v>552</v>
      </c>
      <c r="E43" s="768">
        <f>E40</f>
        <v>1984603</v>
      </c>
      <c r="F43" s="772" t="s">
        <v>552</v>
      </c>
      <c r="G43" s="768">
        <f>G40</f>
        <v>1987527</v>
      </c>
    </row>
    <row r="44" spans="1:7" ht="12" customHeight="1" x14ac:dyDescent="0.2">
      <c r="A44" s="285"/>
      <c r="B44" s="215"/>
      <c r="C44" s="215"/>
      <c r="D44" s="782" t="s">
        <v>1165</v>
      </c>
      <c r="E44" s="783">
        <f>(E42/E43)</f>
        <v>-5.0387911335415696E-7</v>
      </c>
      <c r="F44" s="782" t="s">
        <v>1165</v>
      </c>
      <c r="G44" s="783">
        <f>(G42/G43)</f>
        <v>-1.4716781205991163E-3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sqref="A1:F1"/>
      <selection pane="bottomLeft" sqref="A1:F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97" t="s">
        <v>1651</v>
      </c>
      <c r="B1" s="2497"/>
      <c r="C1" s="2497"/>
      <c r="D1" s="2497"/>
      <c r="E1" s="2497"/>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501" t="s">
        <v>1932</v>
      </c>
      <c r="B5" s="2502"/>
      <c r="C5" s="2502"/>
      <c r="D5" s="2502"/>
      <c r="E5" s="2502"/>
    </row>
    <row r="6" spans="1:7" ht="12" customHeight="1" x14ac:dyDescent="0.25">
      <c r="A6" s="1924"/>
      <c r="B6" s="2503" t="str">
        <f>COVER!A17</f>
        <v>JAMP Sp Ed Services</v>
      </c>
      <c r="C6" s="2503"/>
      <c r="D6" s="2503"/>
      <c r="E6" s="1925"/>
    </row>
    <row r="7" spans="1:7" ht="11.25" customHeight="1" x14ac:dyDescent="0.25">
      <c r="A7" s="1924"/>
      <c r="B7" s="2504">
        <f>COVER!A13</f>
        <v>30077801060</v>
      </c>
      <c r="C7" s="2504"/>
      <c r="D7" s="2504"/>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c r="C19" s="1935"/>
      <c r="D19" s="1938"/>
      <c r="E19" s="1937"/>
    </row>
    <row r="20" spans="1:11" ht="12" customHeight="1" x14ac:dyDescent="0.2">
      <c r="A20" s="1934" t="s">
        <v>1913</v>
      </c>
      <c r="B20" s="1935"/>
      <c r="C20" s="1935"/>
      <c r="D20" s="1938"/>
      <c r="E20" s="1937"/>
    </row>
    <row r="21" spans="1:11" ht="12" customHeight="1" x14ac:dyDescent="0.2">
      <c r="A21" s="1934" t="s">
        <v>1914</v>
      </c>
      <c r="B21" s="1935"/>
      <c r="C21" s="1935"/>
      <c r="D21" s="1938"/>
      <c r="E21" s="1937"/>
    </row>
    <row r="22" spans="1:11" ht="12" customHeight="1" x14ac:dyDescent="0.2">
      <c r="A22" s="1934" t="s">
        <v>1915</v>
      </c>
      <c r="B22" s="1935"/>
      <c r="C22" s="1935"/>
      <c r="D22" s="1938"/>
      <c r="E22" s="1937"/>
    </row>
    <row r="23" spans="1:11" ht="12" customHeight="1" x14ac:dyDescent="0.2">
      <c r="A23" s="1934" t="s">
        <v>1916</v>
      </c>
      <c r="B23" s="1935"/>
      <c r="C23" s="1935"/>
      <c r="D23" s="1938"/>
      <c r="E23" s="1937"/>
    </row>
    <row r="24" spans="1:11" ht="12" customHeight="1" x14ac:dyDescent="0.2">
      <c r="A24" s="1934" t="s">
        <v>1917</v>
      </c>
      <c r="B24" s="1935"/>
      <c r="C24" s="1935"/>
      <c r="D24" s="1938"/>
      <c r="E24" s="1937"/>
    </row>
    <row r="25" spans="1:11" ht="12" customHeight="1" x14ac:dyDescent="0.2">
      <c r="A25" s="1934" t="s">
        <v>1918</v>
      </c>
      <c r="B25" s="1935"/>
      <c r="C25" s="1935"/>
      <c r="D25" s="1938"/>
      <c r="E25" s="1937"/>
    </row>
    <row r="26" spans="1:11" ht="12" customHeight="1" x14ac:dyDescent="0.2">
      <c r="A26" s="1934" t="s">
        <v>1919</v>
      </c>
      <c r="B26" s="1935"/>
      <c r="C26" s="1935"/>
      <c r="D26" s="1938"/>
      <c r="E26" s="1937"/>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c r="C30" s="1935"/>
      <c r="D30" s="1938"/>
      <c r="E30" s="1937"/>
    </row>
    <row r="31" spans="1:11" ht="12" customHeight="1" x14ac:dyDescent="0.2">
      <c r="A31" s="1934" t="s">
        <v>1924</v>
      </c>
      <c r="B31" s="1935"/>
      <c r="C31" s="1935"/>
      <c r="D31" s="1938"/>
      <c r="E31" s="1937"/>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505"/>
      <c r="C35" s="2505"/>
      <c r="D35" s="2505"/>
      <c r="E35" s="2506"/>
    </row>
    <row r="36" spans="1:5" ht="12" customHeight="1" x14ac:dyDescent="0.2">
      <c r="A36" s="2507"/>
      <c r="B36" s="2508"/>
      <c r="C36" s="2508"/>
      <c r="D36" s="2508"/>
      <c r="E36" s="2509"/>
    </row>
    <row r="37" spans="1:5" ht="12" customHeight="1" x14ac:dyDescent="0.2">
      <c r="A37" s="2507"/>
      <c r="B37" s="2508"/>
      <c r="C37" s="2508"/>
      <c r="D37" s="2508"/>
      <c r="E37" s="2509"/>
    </row>
    <row r="38" spans="1:5" ht="12" customHeight="1" x14ac:dyDescent="0.2">
      <c r="A38" s="2510"/>
      <c r="B38" s="2511"/>
      <c r="C38" s="2511"/>
      <c r="D38" s="2511"/>
      <c r="E38" s="2512"/>
    </row>
    <row r="39" spans="1:5" ht="4.5" hidden="1" customHeight="1" x14ac:dyDescent="0.2">
      <c r="A39" s="1941"/>
      <c r="B39" s="1941"/>
      <c r="C39" s="1941"/>
      <c r="D39" s="1941"/>
      <c r="E39" s="1941"/>
    </row>
    <row r="40" spans="1:5" s="1939" customFormat="1" ht="12" customHeight="1" x14ac:dyDescent="0.25">
      <c r="A40" s="1942" t="s">
        <v>1668</v>
      </c>
      <c r="B40" s="2513"/>
      <c r="C40" s="2513"/>
      <c r="D40" s="2513"/>
      <c r="E40" s="2514"/>
    </row>
    <row r="41" spans="1:5" s="1939" customFormat="1" ht="12" customHeight="1" x14ac:dyDescent="0.25">
      <c r="A41" s="2515"/>
      <c r="B41" s="2516"/>
      <c r="C41" s="2516"/>
      <c r="D41" s="2516"/>
      <c r="E41" s="2517"/>
    </row>
    <row r="42" spans="1:5" s="1939" customFormat="1" ht="12" customHeight="1" x14ac:dyDescent="0.25">
      <c r="A42" s="2515"/>
      <c r="B42" s="2516"/>
      <c r="C42" s="2516"/>
      <c r="D42" s="2516"/>
      <c r="E42" s="2517"/>
    </row>
    <row r="43" spans="1:5" s="1939" customFormat="1" ht="15" x14ac:dyDescent="0.25">
      <c r="A43" s="2498"/>
      <c r="B43" s="2499"/>
      <c r="C43" s="2499"/>
      <c r="D43" s="2499"/>
      <c r="E43" s="2500"/>
    </row>
    <row r="44" spans="1:5" s="1939" customFormat="1" ht="12" hidden="1" customHeight="1" x14ac:dyDescent="0.25">
      <c r="A44" s="2498"/>
      <c r="B44" s="2499"/>
      <c r="C44" s="2499"/>
      <c r="D44" s="2499"/>
      <c r="E44" s="250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sqref="A1:F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523" t="str">
        <f>COVER!A17</f>
        <v>JAMP Sp Ed Services</v>
      </c>
      <c r="J6" s="2524"/>
    </row>
    <row r="7" spans="1:10" x14ac:dyDescent="0.2">
      <c r="A7" s="2525" t="s">
        <v>1015</v>
      </c>
      <c r="B7" s="2526"/>
      <c r="C7" s="2526"/>
      <c r="D7" s="2526"/>
      <c r="E7" s="2527"/>
      <c r="F7" s="1605"/>
      <c r="G7" s="1594"/>
      <c r="H7" s="1604" t="s">
        <v>431</v>
      </c>
      <c r="I7" s="2528">
        <f>COVER!A13</f>
        <v>30077801060</v>
      </c>
      <c r="J7" s="252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529" t="s">
        <v>560</v>
      </c>
      <c r="B11" s="2530"/>
      <c r="C11" s="253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562896</v>
      </c>
      <c r="F12" s="1633"/>
      <c r="G12" s="1632">
        <f t="shared" ref="G12:G18" si="0">SUM(E12:F12)</f>
        <v>562896</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532" t="s">
        <v>8</v>
      </c>
      <c r="C18" s="2533"/>
      <c r="D18" s="253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562896</v>
      </c>
      <c r="F19" s="1640">
        <f t="shared" si="2"/>
        <v>0</v>
      </c>
      <c r="G19" s="1640">
        <f t="shared" si="2"/>
        <v>562896</v>
      </c>
      <c r="H19" s="1640">
        <f t="shared" si="2"/>
        <v>0</v>
      </c>
      <c r="I19" s="1640">
        <f t="shared" si="2"/>
        <v>0</v>
      </c>
      <c r="J19" s="1640">
        <f t="shared" si="2"/>
        <v>0</v>
      </c>
    </row>
    <row r="20" spans="1:10" ht="25.5" customHeight="1" thickTop="1" x14ac:dyDescent="0.2">
      <c r="A20" s="1628">
        <v>9</v>
      </c>
      <c r="B20" s="2535" t="s">
        <v>2016</v>
      </c>
      <c r="C20" s="2533"/>
      <c r="D20" s="253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540"/>
      <c r="D26" s="2540"/>
      <c r="E26" s="1911"/>
      <c r="F26" s="2539"/>
      <c r="G26" s="2539"/>
    </row>
    <row r="27" spans="1:10" x14ac:dyDescent="0.2">
      <c r="B27" s="1643"/>
      <c r="C27" s="1906" t="s">
        <v>1199</v>
      </c>
      <c r="D27" s="1907"/>
      <c r="E27" s="1908"/>
      <c r="F27" s="2536" t="s">
        <v>1891</v>
      </c>
      <c r="G27" s="2536"/>
    </row>
    <row r="28" spans="1:10" ht="28.5" customHeight="1" x14ac:dyDescent="0.2">
      <c r="B28" s="1643"/>
      <c r="C28" s="2538"/>
      <c r="D28" s="2538"/>
      <c r="E28" s="1910"/>
      <c r="F28" s="2538"/>
      <c r="G28" s="2538"/>
    </row>
    <row r="29" spans="1:10" x14ac:dyDescent="0.2">
      <c r="B29" s="1643"/>
      <c r="C29" s="1904" t="s">
        <v>2023</v>
      </c>
      <c r="E29" s="1909"/>
      <c r="F29" s="2537" t="s">
        <v>1892</v>
      </c>
      <c r="G29" s="253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520" t="s">
        <v>138</v>
      </c>
      <c r="D33" s="2521"/>
      <c r="E33" s="2521"/>
      <c r="F33" s="2521"/>
      <c r="G33" s="2521"/>
      <c r="H33" s="2521"/>
      <c r="I33" s="2521"/>
    </row>
    <row r="34" spans="1:10" ht="10.35" customHeight="1" x14ac:dyDescent="0.2">
      <c r="C34" s="2521"/>
      <c r="D34" s="2521"/>
      <c r="E34" s="2521"/>
      <c r="F34" s="2521"/>
      <c r="G34" s="2521"/>
      <c r="H34" s="2521"/>
      <c r="I34" s="2521"/>
    </row>
    <row r="35" spans="1:10" ht="7.5" customHeight="1" x14ac:dyDescent="0.2">
      <c r="C35" s="1648"/>
    </row>
    <row r="36" spans="1:10" ht="13.5" customHeight="1" x14ac:dyDescent="0.2">
      <c r="B36" s="1647"/>
      <c r="C36" s="2522" t="s">
        <v>2088</v>
      </c>
      <c r="D36" s="2521"/>
      <c r="E36" s="2521"/>
      <c r="F36" s="2521"/>
      <c r="G36" s="2521"/>
      <c r="H36" s="2521"/>
      <c r="I36" s="2521"/>
      <c r="J36" s="1649"/>
    </row>
    <row r="37" spans="1:10" ht="22.5" customHeight="1" x14ac:dyDescent="0.2">
      <c r="C37" s="2521"/>
      <c r="D37" s="2521"/>
      <c r="E37" s="2521"/>
      <c r="F37" s="2521"/>
      <c r="G37" s="2521"/>
      <c r="H37" s="2521"/>
      <c r="I37" s="2521"/>
      <c r="J37" s="1649"/>
    </row>
    <row r="38" spans="1:10" ht="7.5" customHeight="1" x14ac:dyDescent="0.2">
      <c r="C38" s="1648"/>
      <c r="D38" s="1650"/>
      <c r="E38" s="1651"/>
      <c r="F38" s="1997"/>
      <c r="G38" s="1651"/>
    </row>
    <row r="39" spans="1:10" ht="13.5" customHeight="1" x14ac:dyDescent="0.2">
      <c r="B39" s="1647"/>
      <c r="C39" s="2518" t="s">
        <v>1028</v>
      </c>
      <c r="D39" s="2519"/>
      <c r="E39" s="2519"/>
      <c r="F39" s="2519"/>
      <c r="G39" s="2519"/>
      <c r="H39" s="2519"/>
      <c r="I39" s="251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8"/>
  <sheetViews>
    <sheetView showGridLines="0" zoomScale="110" zoomScaleNormal="110" workbookViewId="0">
      <selection sqref="A1:F1"/>
    </sheetView>
  </sheetViews>
  <sheetFormatPr defaultRowHeight="12.75" x14ac:dyDescent="0.2"/>
  <cols>
    <col min="1" max="1" width="3" customWidth="1"/>
    <col min="2" max="2" width="76" customWidth="1"/>
    <col min="3" max="3" width="3.140625" customWidth="1"/>
    <col min="4" max="4" width="12.5703125" bestFit="1" customWidth="1"/>
  </cols>
  <sheetData>
    <row r="2" spans="1:4" x14ac:dyDescent="0.2">
      <c r="A2" s="133" t="s">
        <v>294</v>
      </c>
    </row>
    <row r="3" spans="1:4" x14ac:dyDescent="0.2">
      <c r="A3" t="s">
        <v>295</v>
      </c>
    </row>
    <row r="5" spans="1:4" x14ac:dyDescent="0.2">
      <c r="A5" s="385">
        <v>1</v>
      </c>
      <c r="B5" s="12" t="s">
        <v>2192</v>
      </c>
    </row>
    <row r="6" spans="1:4" x14ac:dyDescent="0.2">
      <c r="A6" s="385"/>
      <c r="B6" t="s">
        <v>2105</v>
      </c>
    </row>
    <row r="7" spans="1:4" ht="15" x14ac:dyDescent="0.35">
      <c r="A7" s="385"/>
      <c r="B7" s="12" t="s">
        <v>2108</v>
      </c>
      <c r="D7" s="2109">
        <v>111616</v>
      </c>
    </row>
    <row r="8" spans="1:4" x14ac:dyDescent="0.2">
      <c r="A8" s="385"/>
    </row>
    <row r="9" spans="1:4" x14ac:dyDescent="0.2">
      <c r="A9" s="385">
        <v>2</v>
      </c>
      <c r="B9" s="12" t="s">
        <v>2106</v>
      </c>
    </row>
    <row r="10" spans="1:4" x14ac:dyDescent="0.2">
      <c r="A10" s="385"/>
      <c r="B10" s="12" t="s">
        <v>2107</v>
      </c>
    </row>
    <row r="11" spans="1:4" x14ac:dyDescent="0.2">
      <c r="A11" s="385"/>
      <c r="B11" s="12" t="s">
        <v>2109</v>
      </c>
      <c r="D11" s="2110">
        <v>122343</v>
      </c>
    </row>
    <row r="12" spans="1:4" x14ac:dyDescent="0.2">
      <c r="A12" s="386"/>
      <c r="B12" s="12" t="s">
        <v>2110</v>
      </c>
      <c r="D12" s="2111">
        <v>43720</v>
      </c>
    </row>
    <row r="13" spans="1:4" x14ac:dyDescent="0.2">
      <c r="A13" s="386"/>
      <c r="B13" s="12" t="s">
        <v>2111</v>
      </c>
      <c r="D13" s="2111">
        <v>163</v>
      </c>
    </row>
    <row r="14" spans="1:4" x14ac:dyDescent="0.2">
      <c r="A14" s="386"/>
      <c r="B14" s="12" t="s">
        <v>2112</v>
      </c>
      <c r="D14" s="2111">
        <v>11508</v>
      </c>
    </row>
    <row r="15" spans="1:4" x14ac:dyDescent="0.2">
      <c r="A15" s="386"/>
      <c r="B15" s="12" t="s">
        <v>2113</v>
      </c>
      <c r="D15" s="2111">
        <v>7411</v>
      </c>
    </row>
    <row r="16" spans="1:4" ht="15" x14ac:dyDescent="0.35">
      <c r="A16" s="386"/>
      <c r="B16" s="12" t="s">
        <v>2114</v>
      </c>
      <c r="D16" s="2112">
        <v>111568</v>
      </c>
    </row>
    <row r="17" spans="1:4" ht="15" x14ac:dyDescent="0.35">
      <c r="A17" s="386"/>
      <c r="D17" s="2113">
        <f>SUM(D11:D16)</f>
        <v>296713</v>
      </c>
    </row>
    <row r="18" spans="1:4" x14ac:dyDescent="0.2">
      <c r="A18" s="386">
        <v>3</v>
      </c>
      <c r="B18" s="12" t="s">
        <v>2197</v>
      </c>
    </row>
    <row r="19" spans="1:4" x14ac:dyDescent="0.2">
      <c r="A19" s="386"/>
      <c r="B19" s="12" t="s">
        <v>2198</v>
      </c>
    </row>
    <row r="20" spans="1:4" ht="15" x14ac:dyDescent="0.35">
      <c r="A20" s="386"/>
      <c r="B20" s="12" t="s">
        <v>2199</v>
      </c>
      <c r="D20" s="2109">
        <v>96131</v>
      </c>
    </row>
    <row r="21" spans="1:4" x14ac:dyDescent="0.2">
      <c r="A21" s="386"/>
    </row>
    <row r="22" spans="1:4" x14ac:dyDescent="0.2">
      <c r="A22" s="386"/>
    </row>
    <row r="23" spans="1:4" x14ac:dyDescent="0.2">
      <c r="A23" s="386"/>
    </row>
    <row r="24" spans="1:4" x14ac:dyDescent="0.2">
      <c r="A24" s="386"/>
    </row>
    <row r="25" spans="1:4" x14ac:dyDescent="0.2">
      <c r="A25" s="386"/>
    </row>
    <row r="26" spans="1:4" x14ac:dyDescent="0.2">
      <c r="A26" s="386"/>
    </row>
    <row r="27" spans="1:4" x14ac:dyDescent="0.2">
      <c r="A27" s="386"/>
    </row>
    <row r="28" spans="1:4" x14ac:dyDescent="0.2">
      <c r="A28" s="386"/>
    </row>
    <row r="29" spans="1:4" x14ac:dyDescent="0.2">
      <c r="A29" s="386"/>
    </row>
    <row r="30" spans="1:4" x14ac:dyDescent="0.2">
      <c r="A30" s="386"/>
    </row>
    <row r="31" spans="1:4" x14ac:dyDescent="0.2">
      <c r="A31" s="386"/>
    </row>
    <row r="32" spans="1:4"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JAMP Sp Ed Services</v>
      </c>
    </row>
    <row r="68" spans="1:2" x14ac:dyDescent="0.2">
      <c r="B68" s="393">
        <f>COVER!A13</f>
        <v>30077801060</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541" t="s">
        <v>1874</v>
      </c>
      <c r="B1" s="2542"/>
      <c r="C1" s="2542"/>
      <c r="D1" s="2542"/>
      <c r="E1" s="2542"/>
      <c r="F1" s="2543"/>
    </row>
    <row r="2" spans="1:8" ht="39.75" customHeight="1" x14ac:dyDescent="0.2">
      <c r="A2" s="2551" t="s">
        <v>2017</v>
      </c>
      <c r="B2" s="2552"/>
      <c r="C2" s="2552"/>
      <c r="D2" s="2552"/>
      <c r="E2" s="2552"/>
      <c r="F2" s="2553"/>
      <c r="G2" s="1820"/>
      <c r="H2" s="1820"/>
    </row>
    <row r="3" spans="1:8" ht="46.5" customHeight="1" x14ac:dyDescent="0.2">
      <c r="A3" s="2554" t="s">
        <v>1724</v>
      </c>
      <c r="B3" s="2555"/>
      <c r="C3" s="2555"/>
      <c r="D3" s="2555"/>
      <c r="E3" s="2555"/>
      <c r="F3" s="2556"/>
      <c r="G3" s="1820"/>
      <c r="H3" s="1820"/>
    </row>
    <row r="4" spans="1:8" s="1572" customFormat="1" ht="41.25" customHeight="1" x14ac:dyDescent="0.2">
      <c r="A4" s="2557" t="s">
        <v>1873</v>
      </c>
      <c r="B4" s="2558"/>
      <c r="C4" s="2558"/>
      <c r="D4" s="2558"/>
      <c r="E4" s="2558"/>
      <c r="F4" s="2559"/>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2337212</v>
      </c>
      <c r="C6" s="1575">
        <f>'Acct Summary 7-8'!D8</f>
        <v>3751</v>
      </c>
      <c r="D6" s="1575">
        <f>'Acct Summary 7-8'!F8</f>
        <v>0</v>
      </c>
      <c r="E6" s="1575">
        <f>'Acct Summary 7-8'!I8</f>
        <v>0</v>
      </c>
      <c r="F6" s="1575">
        <f>SUM(B6:E6)</f>
        <v>2340963</v>
      </c>
    </row>
    <row r="7" spans="1:8" s="1576" customFormat="1" ht="14.25" customHeight="1" thickBot="1" x14ac:dyDescent="0.25">
      <c r="A7" s="1574" t="s">
        <v>1636</v>
      </c>
      <c r="B7" s="1577">
        <f>'Acct Summary 7-8'!C17</f>
        <v>2296249</v>
      </c>
      <c r="C7" s="1577">
        <f>'Acct Summary 7-8'!D17</f>
        <v>6435</v>
      </c>
      <c r="D7" s="1577">
        <f>'Acct Summary 7-8'!F17</f>
        <v>0</v>
      </c>
      <c r="E7" s="1836"/>
      <c r="F7" s="1575">
        <f>SUM(B7:E7)</f>
        <v>2302684</v>
      </c>
    </row>
    <row r="8" spans="1:8" s="1576" customFormat="1" ht="14.25" thickTop="1" thickBot="1" x14ac:dyDescent="0.25">
      <c r="A8" s="1578" t="s">
        <v>1637</v>
      </c>
      <c r="B8" s="1579">
        <f>(B6-B7)</f>
        <v>40963</v>
      </c>
      <c r="C8" s="1579">
        <f>(C6-C7)</f>
        <v>-2684</v>
      </c>
      <c r="D8" s="1579">
        <f>(D6-D7)</f>
        <v>0</v>
      </c>
      <c r="E8" s="1577">
        <f>(E6-E7)</f>
        <v>0</v>
      </c>
      <c r="F8" s="1580">
        <f>SUM(F6-F7)</f>
        <v>38279</v>
      </c>
    </row>
    <row r="9" spans="1:8" s="1576" customFormat="1" ht="14.25" thickTop="1" thickBot="1" x14ac:dyDescent="0.25">
      <c r="A9" s="1581" t="s">
        <v>2018</v>
      </c>
      <c r="B9" s="1582">
        <f>'Acct Summary 7-8'!C81</f>
        <v>442248</v>
      </c>
      <c r="C9" s="1582">
        <f>'Acct Summary 7-8'!D81</f>
        <v>42027</v>
      </c>
      <c r="D9" s="1582">
        <f>'Acct Summary 7-8'!F81</f>
        <v>0</v>
      </c>
      <c r="E9" s="1582">
        <f>'Acct Summary 7-8'!I81</f>
        <v>0</v>
      </c>
      <c r="F9" s="1661">
        <f>SUM(B9:E9)</f>
        <v>484275</v>
      </c>
    </row>
    <row r="10" spans="1:8" ht="16.5" customHeight="1" thickTop="1" x14ac:dyDescent="0.2">
      <c r="A10" s="1583"/>
      <c r="B10" s="1584"/>
      <c r="C10" s="2545" t="str">
        <f>IF(AND(F8&lt;0,F9&gt;=0,ABS(F8*3)&gt;ABS(F9)),A14,IF(AND(F8&lt;0,F9&gt;0,ABS(F8*3)&lt;=ABS(F9)),A15,IF(AND(F8&lt;0,F9&lt;0),A14,IF(F9=0,A17,A16))))</f>
        <v>Balanced - no deficit reduction plan is required.</v>
      </c>
      <c r="D10" s="2546"/>
      <c r="E10" s="2546"/>
      <c r="F10" s="2547"/>
    </row>
    <row r="11" spans="1:8" ht="19.5" customHeight="1" x14ac:dyDescent="0.2">
      <c r="A11" s="1659"/>
      <c r="B11" s="1660"/>
      <c r="C11" s="2545"/>
      <c r="D11" s="2546"/>
      <c r="E11" s="2546"/>
      <c r="F11" s="2547"/>
      <c r="H11" s="1658"/>
    </row>
    <row r="12" spans="1:8" ht="19.5" customHeight="1" x14ac:dyDescent="0.2">
      <c r="A12" s="1659"/>
      <c r="B12" s="1660"/>
      <c r="C12" s="2545"/>
      <c r="D12" s="2546"/>
      <c r="E12" s="2546"/>
      <c r="F12" s="2547"/>
      <c r="H12" s="1658"/>
    </row>
    <row r="13" spans="1:8" ht="19.5" customHeight="1" x14ac:dyDescent="0.2">
      <c r="A13" s="1659"/>
      <c r="B13" s="1660"/>
      <c r="C13" s="2548"/>
      <c r="D13" s="2549"/>
      <c r="E13" s="2549"/>
      <c r="F13" s="2550"/>
      <c r="H13" s="1658"/>
    </row>
    <row r="14" spans="1:8" s="1531" customFormat="1" hidden="1" x14ac:dyDescent="0.2">
      <c r="A14" s="2544" t="s">
        <v>1946</v>
      </c>
      <c r="B14" s="2544"/>
      <c r="C14" s="2544"/>
      <c r="D14" s="2544"/>
      <c r="E14" s="254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23" sqref="D23"/>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560"/>
      <c r="B8" s="2561"/>
      <c r="C8" s="2561"/>
      <c r="D8" s="256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565" t="s">
        <v>1886</v>
      </c>
      <c r="D11" s="2566"/>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68" t="s">
        <v>354</v>
      </c>
      <c r="D27" s="2569"/>
    </row>
    <row r="28" spans="1:4" ht="12.75" x14ac:dyDescent="0.2">
      <c r="A28" s="229"/>
      <c r="B28" s="230">
        <v>2</v>
      </c>
      <c r="C28" s="2567" t="s">
        <v>1909</v>
      </c>
      <c r="D28" s="241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6"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70" t="s">
        <v>616</v>
      </c>
      <c r="D49" s="2571"/>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563" t="s">
        <v>900</v>
      </c>
      <c r="D62" s="2564"/>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63" t="s">
        <v>758</v>
      </c>
      <c r="D76" s="2564"/>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15"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95" t="s">
        <v>2019</v>
      </c>
      <c r="B4" s="2596"/>
      <c r="C4" s="2596"/>
      <c r="D4" s="2596"/>
      <c r="E4" s="2596"/>
      <c r="F4" s="2596"/>
      <c r="G4" s="2596"/>
      <c r="H4" s="2596"/>
      <c r="I4" s="2596"/>
      <c r="J4" s="2596"/>
      <c r="K4" s="2596"/>
      <c r="L4" s="259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84" t="str">
        <f>COVER!A17</f>
        <v>JAMP Sp Ed Services</v>
      </c>
      <c r="B7" s="2585"/>
      <c r="C7" s="2585"/>
      <c r="D7" s="2597"/>
      <c r="E7" s="2598">
        <f>COVER!A13</f>
        <v>30077801060</v>
      </c>
      <c r="F7" s="2599"/>
      <c r="G7" s="2600" t="str">
        <f>COVER!T23</f>
        <v>066-003889</v>
      </c>
      <c r="H7" s="2601"/>
      <c r="I7" s="2601"/>
      <c r="J7" s="2601"/>
      <c r="K7" s="2601"/>
      <c r="L7" s="2602"/>
    </row>
    <row r="8" spans="1:29" ht="13.5" customHeight="1" x14ac:dyDescent="0.2">
      <c r="A8" s="2007" t="s">
        <v>1901</v>
      </c>
      <c r="B8" s="1959"/>
      <c r="C8" s="1949"/>
      <c r="D8" s="1949"/>
      <c r="E8" s="1961"/>
      <c r="F8" s="1950"/>
      <c r="G8" s="2010" t="s">
        <v>1387</v>
      </c>
      <c r="H8" s="1279"/>
      <c r="I8" s="1279"/>
      <c r="J8" s="1279"/>
      <c r="K8" s="1279"/>
      <c r="L8" s="1951"/>
    </row>
    <row r="9" spans="1:29" ht="13.5" customHeight="1" x14ac:dyDescent="0.2">
      <c r="A9" s="2603"/>
      <c r="B9" s="2573"/>
      <c r="C9" s="2573"/>
      <c r="D9" s="2573"/>
      <c r="E9" s="2573"/>
      <c r="F9" s="2604"/>
      <c r="G9" s="2572" t="str">
        <f>COVER!T13</f>
        <v>Beussink, Hey, Roe &amp; Stroder, LLC</v>
      </c>
      <c r="H9" s="2591"/>
      <c r="I9" s="2591"/>
      <c r="J9" s="2591"/>
      <c r="K9" s="2591"/>
      <c r="L9" s="2605"/>
    </row>
    <row r="10" spans="1:29" ht="13.5" customHeight="1" x14ac:dyDescent="0.2">
      <c r="A10" s="2581">
        <f>COVER!A38</f>
        <v>0</v>
      </c>
      <c r="B10" s="2582"/>
      <c r="C10" s="2582"/>
      <c r="D10" s="2582"/>
      <c r="E10" s="2582"/>
      <c r="F10" s="2583"/>
      <c r="G10" s="2572" t="str">
        <f>COVER!T17</f>
        <v>16 So. Silver Springs Road</v>
      </c>
      <c r="H10" s="2574"/>
      <c r="I10" s="2574"/>
      <c r="J10" s="2574"/>
      <c r="K10" s="2574"/>
      <c r="L10" s="2587"/>
    </row>
    <row r="11" spans="1:29" ht="13.5" customHeight="1" x14ac:dyDescent="0.2">
      <c r="A11" s="2007" t="s">
        <v>1903</v>
      </c>
      <c r="B11" s="1959"/>
      <c r="C11" s="1949"/>
      <c r="D11" s="1961"/>
      <c r="E11" s="1949"/>
      <c r="F11" s="1950"/>
      <c r="G11" s="2572" t="str">
        <f>COVER!T19</f>
        <v>Cape Girardeau</v>
      </c>
      <c r="H11" s="2574"/>
      <c r="I11" s="2574"/>
      <c r="J11" s="2002" t="str">
        <f>COVER!X19</f>
        <v>MO</v>
      </c>
      <c r="K11" s="2002">
        <f>COVER!Z19</f>
        <v>63703</v>
      </c>
      <c r="L11" s="2001"/>
    </row>
    <row r="12" spans="1:29" ht="13.5" customHeight="1" x14ac:dyDescent="0.2">
      <c r="A12" s="2588" t="s">
        <v>1902</v>
      </c>
      <c r="B12" s="2589"/>
      <c r="C12" s="2589"/>
      <c r="D12" s="2589"/>
      <c r="E12" s="2589"/>
      <c r="F12" s="2590"/>
      <c r="G12" s="1918"/>
      <c r="H12" s="1295"/>
      <c r="I12" s="1295"/>
      <c r="J12" s="1295"/>
      <c r="K12" s="1295"/>
      <c r="L12" s="1919"/>
    </row>
    <row r="13" spans="1:29" ht="13.5" customHeight="1" x14ac:dyDescent="0.2">
      <c r="A13" s="2572"/>
      <c r="B13" s="2591"/>
      <c r="C13" s="2591"/>
      <c r="D13" s="2591"/>
      <c r="E13" s="1294"/>
      <c r="F13" s="2003"/>
      <c r="G13" s="2011" t="s">
        <v>1904</v>
      </c>
      <c r="H13" s="1952"/>
      <c r="I13" s="2592" t="str">
        <f>COVER!T25</f>
        <v>jstroder@bhrcpas.com</v>
      </c>
      <c r="J13" s="2593"/>
      <c r="K13" s="2593"/>
      <c r="L13" s="2594"/>
    </row>
    <row r="14" spans="1:29" ht="13.5" customHeight="1" x14ac:dyDescent="0.2">
      <c r="A14" s="2572" t="str">
        <f>COVER!A19</f>
        <v>PO Box 107</v>
      </c>
      <c r="B14" s="2573"/>
      <c r="C14" s="2573"/>
      <c r="D14" s="2573"/>
      <c r="E14" s="2000">
        <v>0</v>
      </c>
      <c r="F14" s="1293"/>
      <c r="G14" s="2012" t="s">
        <v>1386</v>
      </c>
      <c r="H14" s="1279"/>
      <c r="I14" s="1279"/>
      <c r="J14" s="1279"/>
      <c r="K14" s="1279"/>
      <c r="L14" s="1951"/>
    </row>
    <row r="15" spans="1:29" ht="13.5" customHeight="1" x14ac:dyDescent="0.2">
      <c r="A15" s="2572" t="str">
        <f>COVER!A21</f>
        <v>Grand Chain</v>
      </c>
      <c r="B15" s="2574"/>
      <c r="C15" s="2574"/>
      <c r="D15" s="1278"/>
      <c r="E15" s="1920"/>
      <c r="F15" s="1292"/>
      <c r="G15" s="1999" t="str">
        <f>COVER!T15</f>
        <v>Jeffrey C. Stroder, CPA</v>
      </c>
      <c r="H15" s="1279"/>
      <c r="I15" s="1279"/>
      <c r="J15" s="1279"/>
      <c r="K15" s="1279"/>
      <c r="L15" s="1951"/>
    </row>
    <row r="16" spans="1:29" ht="12.2" customHeight="1" x14ac:dyDescent="0.2">
      <c r="A16" s="1999"/>
      <c r="B16" s="1501"/>
      <c r="C16" s="2002">
        <f>COVER!A25</f>
        <v>62970</v>
      </c>
      <c r="D16" s="2002"/>
      <c r="E16" s="2002"/>
      <c r="F16" s="2003"/>
      <c r="G16" s="2575"/>
      <c r="H16" s="2576"/>
      <c r="I16" s="2576"/>
      <c r="J16" s="2576"/>
      <c r="K16" s="2576"/>
      <c r="L16" s="2577"/>
    </row>
    <row r="17" spans="1:13" ht="12.2" customHeight="1" x14ac:dyDescent="0.2">
      <c r="A17" s="2578"/>
      <c r="B17" s="2579"/>
      <c r="C17" s="2579"/>
      <c r="D17" s="2579"/>
      <c r="E17" s="2579"/>
      <c r="F17" s="2580"/>
      <c r="G17" s="2012" t="s">
        <v>1385</v>
      </c>
      <c r="H17" s="1279"/>
      <c r="I17" s="1279"/>
      <c r="J17" s="1279"/>
      <c r="K17" s="2013" t="s">
        <v>1384</v>
      </c>
      <c r="L17" s="1950"/>
      <c r="M17" s="1291"/>
    </row>
    <row r="18" spans="1:13" ht="12.2" customHeight="1" x14ac:dyDescent="0.2">
      <c r="A18" s="2581"/>
      <c r="B18" s="2582"/>
      <c r="C18" s="2582"/>
      <c r="D18" s="2582"/>
      <c r="E18" s="2582"/>
      <c r="F18" s="2583"/>
      <c r="G18" s="2584" t="str">
        <f>COVER!T21</f>
        <v>573-334-7971</v>
      </c>
      <c r="H18" s="2585"/>
      <c r="I18" s="2585"/>
      <c r="J18" s="2585"/>
      <c r="K18" s="2584" t="str">
        <f>COVER!X21</f>
        <v>573-334-8875</v>
      </c>
      <c r="L18" s="258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2026</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2027</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2028</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2029</v>
      </c>
      <c r="D32" s="1278"/>
      <c r="E32" s="1278"/>
      <c r="F32" s="1284"/>
      <c r="G32" s="1284"/>
      <c r="H32" s="1284"/>
      <c r="I32" s="1284"/>
      <c r="J32" s="1284"/>
      <c r="K32" s="1284"/>
      <c r="L32" s="1284"/>
    </row>
    <row r="33" spans="1:12" s="1277" customFormat="1" ht="10.9" customHeight="1" x14ac:dyDescent="0.2">
      <c r="B33" s="1283"/>
      <c r="C33" s="2015" t="s">
        <v>2030</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2031</v>
      </c>
      <c r="D35" s="1284"/>
      <c r="E35" s="1284"/>
      <c r="F35" s="1284"/>
      <c r="G35" s="1284"/>
      <c r="H35" s="1284"/>
      <c r="I35" s="1284"/>
      <c r="J35" s="1284"/>
      <c r="K35" s="1284"/>
      <c r="L35" s="1284"/>
    </row>
    <row r="36" spans="1:12" s="1277" customFormat="1" ht="10.9" customHeight="1" x14ac:dyDescent="0.2">
      <c r="B36" s="1283"/>
      <c r="C36" s="2015" t="s">
        <v>2032</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2033</v>
      </c>
      <c r="D38" s="1284"/>
      <c r="E38" s="1284"/>
    </row>
    <row r="39" spans="1:12" ht="9" customHeight="1" x14ac:dyDescent="0.2">
      <c r="B39" s="1283"/>
      <c r="C39" s="2015"/>
      <c r="D39" s="1282"/>
      <c r="E39" s="1282"/>
    </row>
    <row r="40" spans="1:12" s="1277" customFormat="1" ht="13.5" customHeight="1" x14ac:dyDescent="0.2">
      <c r="B40" s="1280"/>
      <c r="C40" s="2014" t="s">
        <v>2034</v>
      </c>
      <c r="D40" s="1284"/>
      <c r="E40" s="1284"/>
    </row>
    <row r="41" spans="1:12" ht="9" customHeight="1" x14ac:dyDescent="0.2">
      <c r="A41" s="1286"/>
      <c r="B41" s="1283"/>
      <c r="C41" s="2015"/>
      <c r="D41" s="1282"/>
      <c r="E41" s="1282"/>
    </row>
    <row r="42" spans="1:12" s="1277" customFormat="1" ht="13.5" customHeight="1" x14ac:dyDescent="0.2">
      <c r="B42" s="1280"/>
      <c r="C42" s="2014"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2036</v>
      </c>
      <c r="D46" s="1278"/>
      <c r="E46" s="1278"/>
      <c r="F46" s="1278"/>
      <c r="G46" s="1278"/>
      <c r="H46" s="1278"/>
    </row>
    <row r="47" spans="1:12" ht="9" customHeight="1" x14ac:dyDescent="0.2"/>
    <row r="48" spans="1:12" ht="12.2" customHeight="1" x14ac:dyDescent="0.2">
      <c r="B48" s="1673"/>
      <c r="C48" s="2017" t="s">
        <v>2037</v>
      </c>
    </row>
    <row r="49" spans="1:12" ht="9" customHeight="1" x14ac:dyDescent="0.2"/>
    <row r="50" spans="1:12" ht="12.2" customHeight="1" x14ac:dyDescent="0.2">
      <c r="C50" s="2017"/>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S27" sqref="S2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606" t="str">
        <f>'Single Audit Cover'!A7</f>
        <v>JAMP Sp Ed Services</v>
      </c>
      <c r="B1" s="2607"/>
      <c r="C1" s="2607"/>
      <c r="D1" s="2607"/>
    </row>
    <row r="2" spans="1:11" s="2006" customFormat="1" ht="12.75" x14ac:dyDescent="0.2">
      <c r="A2" s="2608">
        <f>'Single Audit Cover'!E7</f>
        <v>30077801060</v>
      </c>
      <c r="B2" s="2609"/>
      <c r="C2" s="2609"/>
      <c r="D2" s="2609"/>
    </row>
    <row r="3" spans="1:11" s="2006" customFormat="1" ht="12.75" x14ac:dyDescent="0.2">
      <c r="A3" s="2606" t="s">
        <v>1895</v>
      </c>
      <c r="B3" s="2607"/>
      <c r="C3" s="2607"/>
      <c r="D3" s="2607"/>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2040</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2041</v>
      </c>
      <c r="E28" s="1323"/>
      <c r="F28" s="1323"/>
      <c r="G28" s="1323"/>
      <c r="H28" s="1323"/>
      <c r="I28" s="1323"/>
      <c r="J28" s="1323"/>
      <c r="K28" s="1323"/>
    </row>
    <row r="29" spans="1:11" ht="10.5" customHeight="1" x14ac:dyDescent="0.2">
      <c r="A29" s="1300"/>
      <c r="D29" s="2103"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7"/>
      <c r="C42" s="1301">
        <v>11</v>
      </c>
      <c r="D42" s="2019" t="s">
        <v>2045</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2046</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2047</v>
      </c>
    </row>
    <row r="58" spans="1:4" x14ac:dyDescent="0.2">
      <c r="A58" s="1300"/>
      <c r="C58" s="1958"/>
      <c r="D58" s="1303" t="s">
        <v>1422</v>
      </c>
    </row>
    <row r="59" spans="1:4" ht="10.5" customHeight="1" x14ac:dyDescent="0.2">
      <c r="A59" s="1300"/>
      <c r="D59" s="1306" t="s">
        <v>1421</v>
      </c>
    </row>
    <row r="60" spans="1:4" ht="10.5" customHeight="1" x14ac:dyDescent="0.2">
      <c r="A60" s="1300"/>
      <c r="D60" s="2102" t="s">
        <v>2087</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2" t="s">
        <v>2086</v>
      </c>
    </row>
    <row r="65" spans="1:4" x14ac:dyDescent="0.2">
      <c r="A65" s="1300"/>
      <c r="C65" s="1958"/>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2" t="s">
        <v>2086</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2050</v>
      </c>
    </row>
    <row r="92" spans="1:4" x14ac:dyDescent="0.2">
      <c r="A92" s="1300"/>
      <c r="B92" s="1309"/>
      <c r="C92" s="1958"/>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6"/>
      <c r="C96" s="1304">
        <f>C91+1</f>
        <v>28</v>
      </c>
      <c r="D96" s="1303" t="s">
        <v>2052</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2053</v>
      </c>
    </row>
    <row r="101" spans="1:4" ht="3" customHeight="1" x14ac:dyDescent="0.2">
      <c r="A101" s="1300"/>
      <c r="B101" s="2018"/>
      <c r="C101" s="1304"/>
      <c r="D101" s="2020"/>
    </row>
    <row r="102" spans="1:4" x14ac:dyDescent="0.2">
      <c r="A102" s="1300"/>
      <c r="B102" s="1956"/>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2055</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S27" sqref="S2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12" t="str">
        <f>'Single Audit Cover'!A7</f>
        <v>JAMP Sp Ed Services</v>
      </c>
      <c r="B1" s="2612"/>
      <c r="C1" s="2612"/>
      <c r="D1" s="2612"/>
      <c r="E1" s="2612"/>
    </row>
    <row r="2" spans="1:5" x14ac:dyDescent="0.2">
      <c r="A2" s="2613">
        <f>'Single Audit Cover'!E7</f>
        <v>30077801060</v>
      </c>
      <c r="B2" s="2613"/>
      <c r="C2" s="2613"/>
      <c r="D2" s="2613"/>
      <c r="E2" s="261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1071235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-122355</v>
      </c>
    </row>
    <row r="19" spans="1:4" ht="13.5" thickBot="1" x14ac:dyDescent="0.25">
      <c r="A19" s="2024" t="s">
        <v>1452</v>
      </c>
      <c r="D19" s="1343">
        <f>SUM(D10:D17)</f>
        <v>948880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14"/>
      <c r="B24" s="2615"/>
      <c r="D24" s="1336"/>
    </row>
    <row r="25" spans="1:4" x14ac:dyDescent="0.2">
      <c r="A25" s="2610"/>
      <c r="B25" s="2611"/>
      <c r="D25" s="1336"/>
    </row>
    <row r="26" spans="1:4" x14ac:dyDescent="0.2">
      <c r="A26" s="2610"/>
      <c r="B26" s="2611"/>
      <c r="D26" s="1336"/>
    </row>
    <row r="27" spans="1:4" x14ac:dyDescent="0.2">
      <c r="A27" s="2610"/>
      <c r="B27" s="2611"/>
      <c r="D27" s="1336"/>
    </row>
    <row r="28" spans="1:4" x14ac:dyDescent="0.2">
      <c r="A28" s="2610"/>
      <c r="B28" s="2611"/>
      <c r="D28" s="1336"/>
    </row>
    <row r="29" spans="1:4" x14ac:dyDescent="0.2">
      <c r="A29" s="2610"/>
      <c r="B29" s="2611"/>
      <c r="D29" s="1336"/>
    </row>
    <row r="30" spans="1:4" x14ac:dyDescent="0.2">
      <c r="A30" s="2610"/>
      <c r="B30" s="2611"/>
      <c r="D30" s="1336"/>
    </row>
    <row r="32" spans="1:4" x14ac:dyDescent="0.2">
      <c r="A32" s="1338" t="s">
        <v>1450</v>
      </c>
      <c r="D32" s="1341">
        <f>SUM(D19:D30)</f>
        <v>948880</v>
      </c>
    </row>
    <row r="33" spans="1:4" x14ac:dyDescent="0.2">
      <c r="D33" s="1340"/>
    </row>
    <row r="34" spans="1:4" x14ac:dyDescent="0.2">
      <c r="A34" s="1331" t="s">
        <v>1449</v>
      </c>
    </row>
    <row r="35" spans="1:4" x14ac:dyDescent="0.2">
      <c r="A35" s="1331" t="s">
        <v>1448</v>
      </c>
      <c r="B35" s="1333" t="s">
        <v>1447</v>
      </c>
      <c r="D35" s="1339">
        <v>948880</v>
      </c>
    </row>
    <row r="37" spans="1:4" x14ac:dyDescent="0.2">
      <c r="A37" s="1338" t="s">
        <v>1446</v>
      </c>
    </row>
    <row r="39" spans="1:4" ht="13.35" customHeight="1" x14ac:dyDescent="0.2">
      <c r="A39" s="1337" t="s">
        <v>1445</v>
      </c>
    </row>
    <row r="40" spans="1:4" x14ac:dyDescent="0.2">
      <c r="A40" s="2610"/>
      <c r="B40" s="2611"/>
      <c r="D40" s="1336"/>
    </row>
    <row r="41" spans="1:4" x14ac:dyDescent="0.2">
      <c r="A41" s="2610"/>
      <c r="B41" s="2611"/>
      <c r="D41" s="1335"/>
    </row>
    <row r="42" spans="1:4" x14ac:dyDescent="0.2">
      <c r="A42" s="2610"/>
      <c r="B42" s="2611"/>
      <c r="D42" s="1335"/>
    </row>
    <row r="43" spans="1:4" x14ac:dyDescent="0.2">
      <c r="A43" s="2610"/>
      <c r="B43" s="2611"/>
      <c r="D43" s="1335"/>
    </row>
    <row r="44" spans="1:4" x14ac:dyDescent="0.2">
      <c r="A44" s="2610"/>
      <c r="B44" s="2611"/>
      <c r="D44" s="1335"/>
    </row>
    <row r="45" spans="1:4" x14ac:dyDescent="0.2">
      <c r="A45" s="2610"/>
      <c r="B45" s="2611"/>
      <c r="D45" s="1335"/>
    </row>
    <row r="47" spans="1:4" x14ac:dyDescent="0.2">
      <c r="B47" s="1334" t="s">
        <v>1444</v>
      </c>
      <c r="C47" s="1334"/>
      <c r="D47" s="1916">
        <f>SUM(D35:D45)</f>
        <v>948880</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31" zoomScale="120" zoomScaleNormal="120" workbookViewId="0">
      <selection activeCell="S27" sqref="S2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25" t="str">
        <f>'Single Audit Cover'!A7</f>
        <v>JAMP Sp Ed Services</v>
      </c>
      <c r="B1" s="2626"/>
      <c r="C1" s="2626"/>
      <c r="D1" s="2626"/>
      <c r="E1" s="1411"/>
    </row>
    <row r="2" spans="1:7" ht="13.5" customHeight="1" x14ac:dyDescent="0.2">
      <c r="A2" s="2627">
        <f>'Single Audit Cover'!E7</f>
        <v>30077801060</v>
      </c>
      <c r="B2" s="2628"/>
      <c r="C2" s="2628"/>
      <c r="D2" s="2628"/>
      <c r="E2" s="1401"/>
    </row>
    <row r="3" spans="1:7" ht="15.75" customHeight="1" x14ac:dyDescent="0.25">
      <c r="A3" s="2629" t="s">
        <v>1494</v>
      </c>
      <c r="B3" s="2630"/>
      <c r="C3" s="2630"/>
      <c r="D3" s="2630"/>
      <c r="E3" s="1410"/>
    </row>
    <row r="4" spans="1:7" ht="13.5" customHeight="1" x14ac:dyDescent="0.25">
      <c r="A4" s="2631" t="str">
        <f>'Single Audit Cover'!A4</f>
        <v>Year Ending June 30, 2017</v>
      </c>
      <c r="B4" s="2632"/>
      <c r="C4" s="2632"/>
      <c r="D4" s="2632"/>
      <c r="E4" s="1410"/>
    </row>
    <row r="5" spans="1:7" ht="8.25" customHeight="1" x14ac:dyDescent="0.2">
      <c r="C5" s="1350"/>
      <c r="D5" s="1350"/>
    </row>
    <row r="6" spans="1:7" ht="13.5" customHeight="1" x14ac:dyDescent="0.2">
      <c r="A6" s="1342" t="s">
        <v>1845</v>
      </c>
      <c r="C6" s="1350"/>
      <c r="D6" s="1350"/>
    </row>
    <row r="7" spans="1:7" ht="60.95" customHeight="1" x14ac:dyDescent="0.2">
      <c r="A7" s="2624" t="s">
        <v>2127</v>
      </c>
      <c r="B7" s="2624"/>
      <c r="C7" s="2624"/>
      <c r="D7" s="2624"/>
      <c r="E7" s="2624"/>
      <c r="F7" s="2624"/>
    </row>
    <row r="8" spans="1:7" ht="12" customHeight="1" x14ac:dyDescent="0.2">
      <c r="A8" s="1342"/>
      <c r="B8" s="2006"/>
      <c r="C8" s="2006"/>
      <c r="D8" s="2006"/>
      <c r="E8" s="1409"/>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2090</v>
      </c>
      <c r="F10" s="1974" t="s">
        <v>105</v>
      </c>
      <c r="G10" s="1971"/>
    </row>
    <row r="11" spans="1:7" ht="12" customHeight="1" x14ac:dyDescent="0.2">
      <c r="A11" s="2047"/>
      <c r="B11" s="1974"/>
      <c r="C11" s="2048"/>
      <c r="D11" s="1974"/>
      <c r="E11" s="2048"/>
      <c r="F11" s="1974"/>
      <c r="G11" s="1971"/>
    </row>
    <row r="12" spans="1:7" x14ac:dyDescent="0.2">
      <c r="A12" s="1342" t="s">
        <v>2066</v>
      </c>
      <c r="C12" s="1338"/>
      <c r="D12" s="1338"/>
    </row>
    <row r="13" spans="1:7" ht="21" customHeight="1" x14ac:dyDescent="0.2">
      <c r="A13" s="2624" t="s">
        <v>2170</v>
      </c>
      <c r="B13" s="2624"/>
      <c r="C13" s="2624"/>
      <c r="D13" s="2624"/>
      <c r="E13" s="2624"/>
      <c r="F13" s="2624"/>
    </row>
    <row r="14" spans="1:7" ht="9.75" customHeight="1" x14ac:dyDescent="0.2">
      <c r="C14" s="1338"/>
      <c r="D14" s="1338"/>
    </row>
    <row r="15" spans="1:7" ht="13.5" customHeight="1" x14ac:dyDescent="0.2">
      <c r="C15" s="1738" t="s">
        <v>1493</v>
      </c>
      <c r="D15" s="2622" t="s">
        <v>1492</v>
      </c>
      <c r="E15" s="2622"/>
      <c r="F15" s="2622"/>
    </row>
    <row r="16" spans="1:7" ht="13.5" customHeight="1" x14ac:dyDescent="0.2">
      <c r="A16" s="1370"/>
      <c r="B16" s="1342" t="s">
        <v>1491</v>
      </c>
      <c r="C16" s="1738" t="s">
        <v>1490</v>
      </c>
      <c r="D16" s="2623" t="s">
        <v>2067</v>
      </c>
      <c r="E16" s="2623"/>
      <c r="F16" s="2623"/>
    </row>
    <row r="17" spans="1:6" ht="20.45" customHeight="1" x14ac:dyDescent="0.2">
      <c r="A17" s="2049"/>
      <c r="B17" s="2050" t="s">
        <v>2115</v>
      </c>
      <c r="C17" s="1963">
        <v>10.553000000000001</v>
      </c>
      <c r="D17" s="2617">
        <v>8003</v>
      </c>
      <c r="E17" s="2617"/>
      <c r="F17" s="2617"/>
    </row>
    <row r="18" spans="1:6" ht="20.65" customHeight="1" x14ac:dyDescent="0.2">
      <c r="A18" s="2049"/>
      <c r="B18" s="2050" t="s">
        <v>2116</v>
      </c>
      <c r="C18" s="1963">
        <v>10.555</v>
      </c>
      <c r="D18" s="2617">
        <v>12374</v>
      </c>
      <c r="E18" s="2617"/>
      <c r="F18" s="2617"/>
    </row>
    <row r="19" spans="1:6" ht="20.65" customHeight="1" x14ac:dyDescent="0.2">
      <c r="A19" s="2049"/>
      <c r="B19" s="2050" t="s">
        <v>2117</v>
      </c>
      <c r="C19" s="1963">
        <v>93.778000000000006</v>
      </c>
      <c r="D19" s="2617">
        <v>1039</v>
      </c>
      <c r="E19" s="2617"/>
      <c r="F19" s="2617"/>
    </row>
    <row r="20" spans="1:6" ht="20.65" customHeight="1" x14ac:dyDescent="0.2">
      <c r="A20" s="2049"/>
      <c r="B20" s="2050" t="s">
        <v>2118</v>
      </c>
      <c r="C20" s="1963">
        <v>93.778000000000006</v>
      </c>
      <c r="D20" s="2617">
        <v>942</v>
      </c>
      <c r="E20" s="2617"/>
      <c r="F20" s="2617"/>
    </row>
    <row r="21" spans="1:6" ht="20.65" customHeight="1" x14ac:dyDescent="0.2">
      <c r="A21" s="2049"/>
      <c r="B21" s="2050" t="s">
        <v>2119</v>
      </c>
      <c r="C21" s="1963">
        <v>93.778000000000006</v>
      </c>
      <c r="D21" s="2617">
        <v>1281</v>
      </c>
      <c r="E21" s="2617"/>
      <c r="F21" s="2617"/>
    </row>
    <row r="22" spans="1:6" ht="20.65" customHeight="1" x14ac:dyDescent="0.2">
      <c r="A22" s="2049"/>
      <c r="B22" s="2050" t="s">
        <v>2120</v>
      </c>
      <c r="C22" s="1963">
        <v>93.778000000000006</v>
      </c>
      <c r="D22" s="2617">
        <v>1353</v>
      </c>
      <c r="E22" s="2617"/>
      <c r="F22" s="2617"/>
    </row>
    <row r="23" spans="1:6" ht="20.65" customHeight="1" x14ac:dyDescent="0.2">
      <c r="A23" s="2049"/>
      <c r="B23" s="2050" t="s">
        <v>2121</v>
      </c>
      <c r="C23" s="1963">
        <v>93.778000000000006</v>
      </c>
      <c r="D23" s="2617">
        <v>9205</v>
      </c>
      <c r="E23" s="2617"/>
      <c r="F23" s="2617"/>
    </row>
    <row r="24" spans="1:6" ht="20.65" customHeight="1" x14ac:dyDescent="0.2">
      <c r="A24" s="2049"/>
      <c r="B24" s="2050" t="s">
        <v>2122</v>
      </c>
      <c r="C24" s="1963">
        <v>93.778000000000006</v>
      </c>
      <c r="D24" s="2617">
        <v>2798</v>
      </c>
      <c r="E24" s="2617"/>
      <c r="F24" s="2617"/>
    </row>
    <row r="25" spans="1:6" ht="20.65" customHeight="1" x14ac:dyDescent="0.2">
      <c r="A25" s="2049"/>
      <c r="B25" s="2050" t="s">
        <v>2123</v>
      </c>
      <c r="C25" s="1963">
        <v>93.778000000000006</v>
      </c>
      <c r="D25" s="2617">
        <v>8513</v>
      </c>
      <c r="E25" s="2617"/>
      <c r="F25" s="2617"/>
    </row>
    <row r="26" spans="1:6" ht="20.65" customHeight="1" x14ac:dyDescent="0.2">
      <c r="A26" s="2049"/>
      <c r="B26" s="2050" t="s">
        <v>2124</v>
      </c>
      <c r="C26" s="1963">
        <v>93.778000000000006</v>
      </c>
      <c r="D26" s="2617">
        <v>7607</v>
      </c>
      <c r="E26" s="2617"/>
      <c r="F26" s="2617"/>
    </row>
    <row r="27" spans="1:6" ht="20.65" customHeight="1" x14ac:dyDescent="0.2">
      <c r="A27" s="2049"/>
      <c r="B27" s="2050" t="s">
        <v>2125</v>
      </c>
      <c r="C27" s="1963">
        <v>93.778000000000006</v>
      </c>
      <c r="D27" s="2617">
        <v>8207</v>
      </c>
      <c r="E27" s="2617"/>
      <c r="F27" s="2617"/>
    </row>
    <row r="28" spans="1:6" ht="20.65" customHeight="1" x14ac:dyDescent="0.2">
      <c r="A28" s="2049"/>
      <c r="B28" s="2050" t="s">
        <v>2126</v>
      </c>
      <c r="C28" s="1963">
        <v>93.778000000000006</v>
      </c>
      <c r="D28" s="2617">
        <v>4597</v>
      </c>
      <c r="E28" s="2617"/>
      <c r="F28" s="2617"/>
    </row>
    <row r="29" spans="1:6" ht="20.65" customHeight="1" x14ac:dyDescent="0.2">
      <c r="A29" s="2049"/>
      <c r="B29" s="2050"/>
      <c r="C29" s="1963"/>
      <c r="D29" s="2617"/>
      <c r="E29" s="2617"/>
      <c r="F29" s="2617"/>
    </row>
    <row r="30" spans="1:6" ht="12" customHeight="1" x14ac:dyDescent="0.2">
      <c r="A30" s="1481"/>
      <c r="B30" s="1674"/>
      <c r="C30" s="1675"/>
      <c r="D30" s="1676"/>
      <c r="E30" s="1405"/>
    </row>
    <row r="31" spans="1:6" ht="12" customHeight="1" x14ac:dyDescent="0.2">
      <c r="A31" s="1739" t="s">
        <v>1936</v>
      </c>
      <c r="B31" s="1674"/>
      <c r="C31" s="1675"/>
      <c r="D31" s="1676"/>
      <c r="E31" s="1405"/>
    </row>
    <row r="32" spans="1:6" ht="30" customHeight="1" x14ac:dyDescent="0.2">
      <c r="A32" s="2618" t="s">
        <v>2128</v>
      </c>
      <c r="B32" s="2618"/>
      <c r="C32" s="2618"/>
      <c r="D32" s="2618"/>
      <c r="E32" s="2618"/>
      <c r="F32" s="2618"/>
    </row>
    <row r="33" spans="1:6" ht="13.5" customHeight="1" x14ac:dyDescent="0.2">
      <c r="A33" s="1481" t="s">
        <v>1755</v>
      </c>
      <c r="B33" s="1674"/>
      <c r="C33" s="1677">
        <v>0</v>
      </c>
      <c r="D33" s="1676"/>
      <c r="E33" s="1405"/>
    </row>
    <row r="34" spans="1:6" ht="13.5" customHeight="1" x14ac:dyDescent="0.2">
      <c r="A34" s="1481" t="s">
        <v>1756</v>
      </c>
      <c r="B34" s="1674"/>
      <c r="C34" s="1678">
        <v>0</v>
      </c>
      <c r="D34" s="1676" t="s">
        <v>2068</v>
      </c>
      <c r="E34" s="2619">
        <f>+C33+C34</f>
        <v>0</v>
      </c>
      <c r="F34" s="2620"/>
    </row>
    <row r="35" spans="1:6" ht="12" customHeight="1" x14ac:dyDescent="0.2">
      <c r="A35" s="1481"/>
      <c r="B35" s="1674"/>
      <c r="C35" s="2051"/>
      <c r="D35" s="1676"/>
      <c r="E35" s="2052"/>
      <c r="F35" s="1406"/>
    </row>
    <row r="36" spans="1:6" ht="13.5" customHeight="1" x14ac:dyDescent="0.2">
      <c r="A36" s="1739" t="s">
        <v>1937</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621" t="s">
        <v>2070</v>
      </c>
      <c r="C49" s="2621"/>
      <c r="D49" s="2621"/>
      <c r="E49" s="1401"/>
    </row>
    <row r="50" spans="1:5" s="1355" customFormat="1" ht="3.75" customHeight="1" x14ac:dyDescent="0.2">
      <c r="A50" s="1402"/>
      <c r="B50" s="2055"/>
      <c r="C50" s="2055"/>
      <c r="D50" s="2055"/>
      <c r="E50" s="1401"/>
    </row>
    <row r="51" spans="1:5" s="1355" customFormat="1" ht="20.25" customHeight="1" x14ac:dyDescent="0.2">
      <c r="A51" s="1400">
        <v>6</v>
      </c>
      <c r="B51" s="2616" t="s">
        <v>1939</v>
      </c>
      <c r="C51" s="2616"/>
      <c r="D51" s="2616"/>
    </row>
    <row r="52" spans="1:5" ht="14.25" customHeight="1" x14ac:dyDescent="0.2">
      <c r="A52" s="1400"/>
      <c r="B52" s="2616"/>
      <c r="C52" s="2616"/>
      <c r="D52" s="261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verticalCentered="1"/>
  <pageMargins left="1" right="1" top="1" bottom="1" header="0.5" footer="0.65"/>
  <pageSetup scale="78"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5" zoomScaleNormal="100" workbookViewId="0">
      <selection activeCell="S27" sqref="S27"/>
    </sheetView>
  </sheetViews>
  <sheetFormatPr defaultColWidth="33.5703125" defaultRowHeight="12.75" x14ac:dyDescent="0.2"/>
  <cols>
    <col min="1" max="1" width="0.140625" style="1350" customWidth="1"/>
    <col min="2" max="2" width="34.5703125" style="1350" customWidth="1"/>
    <col min="3" max="3" width="8.7109375" style="1353" customWidth="1"/>
    <col min="4" max="4" width="12.7109375" style="1352" customWidth="1"/>
    <col min="5" max="6" width="11.7109375" style="1350" customWidth="1"/>
    <col min="7" max="7" width="11.7109375" style="1351" customWidth="1"/>
    <col min="8" max="8" width="13.7109375" style="135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33" t="str">
        <f>'Single Audit Cover'!A7</f>
        <v>JAMP Sp Ed Services</v>
      </c>
      <c r="C1" s="2634"/>
      <c r="D1" s="2634"/>
      <c r="E1" s="2634"/>
      <c r="F1" s="2634"/>
      <c r="G1" s="2634"/>
      <c r="H1" s="2634"/>
      <c r="I1" s="2634"/>
      <c r="J1" s="2634"/>
      <c r="K1" s="2634"/>
      <c r="L1" s="2634"/>
      <c r="M1" s="2634"/>
    </row>
    <row r="2" spans="2:14" ht="15" x14ac:dyDescent="0.2">
      <c r="B2" s="2635">
        <f>'Single Audit Cover'!E7</f>
        <v>30077801060</v>
      </c>
      <c r="C2" s="2635"/>
      <c r="D2" s="2635"/>
      <c r="E2" s="2635"/>
      <c r="F2" s="2635"/>
      <c r="G2" s="2635"/>
      <c r="H2" s="2635"/>
      <c r="I2" s="2635"/>
      <c r="J2" s="2635"/>
      <c r="K2" s="2635"/>
      <c r="L2" s="2635"/>
      <c r="M2" s="2635"/>
      <c r="N2" s="1399"/>
    </row>
    <row r="3" spans="2:14" ht="15" x14ac:dyDescent="0.2">
      <c r="B3" s="2636" t="s">
        <v>1432</v>
      </c>
      <c r="C3" s="2636"/>
      <c r="D3" s="2636"/>
      <c r="E3" s="2636"/>
      <c r="F3" s="2636"/>
      <c r="G3" s="2636"/>
      <c r="H3" s="2636"/>
      <c r="I3" s="2636"/>
      <c r="J3" s="2636"/>
      <c r="K3" s="2636"/>
      <c r="L3" s="2636"/>
      <c r="M3" s="2636"/>
      <c r="N3" s="1399"/>
    </row>
    <row r="4" spans="2:14" ht="15" x14ac:dyDescent="0.2">
      <c r="B4" s="2637" t="str">
        <f>'[1]Single Audit Cover'!A4</f>
        <v>Year Ending June 30, 2017</v>
      </c>
      <c r="C4" s="2637"/>
      <c r="D4" s="2637"/>
      <c r="E4" s="2637"/>
      <c r="F4" s="2637"/>
      <c r="G4" s="2637"/>
      <c r="H4" s="2637"/>
      <c r="I4" s="2637"/>
      <c r="J4" s="2637"/>
      <c r="K4" s="2637"/>
      <c r="L4" s="2637"/>
      <c r="M4" s="263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2129</v>
      </c>
      <c r="C11" s="1377"/>
      <c r="D11" s="1376"/>
      <c r="E11" s="1375"/>
      <c r="F11" s="1375"/>
      <c r="G11" s="1375"/>
      <c r="H11" s="1375"/>
      <c r="I11" s="1375"/>
      <c r="J11" s="1375"/>
      <c r="K11" s="1375"/>
      <c r="L11" s="1375"/>
      <c r="M11" s="1375"/>
    </row>
    <row r="12" spans="2:14" ht="20.100000000000001" customHeight="1" x14ac:dyDescent="0.2">
      <c r="B12" s="1374" t="s">
        <v>2130</v>
      </c>
      <c r="C12" s="1373"/>
      <c r="D12" s="1372"/>
      <c r="E12" s="1371"/>
      <c r="F12" s="1371"/>
      <c r="G12" s="1371"/>
      <c r="H12" s="1371"/>
      <c r="I12" s="1371"/>
      <c r="J12" s="1371"/>
      <c r="K12" s="1371"/>
      <c r="L12" s="1375"/>
      <c r="M12" s="1371"/>
    </row>
    <row r="13" spans="2:14" ht="20.100000000000001" customHeight="1" x14ac:dyDescent="0.2">
      <c r="B13" s="1374" t="s">
        <v>2131</v>
      </c>
      <c r="C13" s="1373">
        <v>10.553000000000001</v>
      </c>
      <c r="D13" s="1372" t="s">
        <v>2133</v>
      </c>
      <c r="E13" s="1371">
        <v>6627</v>
      </c>
      <c r="F13" s="1371">
        <v>1801</v>
      </c>
      <c r="G13" s="1371"/>
      <c r="H13" s="1371">
        <v>6627</v>
      </c>
      <c r="I13" s="1371">
        <v>1801</v>
      </c>
      <c r="J13" s="1371">
        <v>1801</v>
      </c>
      <c r="K13" s="1371"/>
      <c r="L13" s="1375">
        <f t="shared" ref="L13:L20" si="0">+G13+I13+K13</f>
        <v>1801</v>
      </c>
      <c r="M13" s="1371"/>
    </row>
    <row r="14" spans="2:14" ht="20.100000000000001" customHeight="1" x14ac:dyDescent="0.2">
      <c r="B14" s="1374" t="s">
        <v>2131</v>
      </c>
      <c r="C14" s="1373">
        <v>10.553000000000001</v>
      </c>
      <c r="D14" s="1372" t="s">
        <v>2134</v>
      </c>
      <c r="E14" s="1371"/>
      <c r="F14" s="1371">
        <v>6202</v>
      </c>
      <c r="G14" s="1371"/>
      <c r="H14" s="1371"/>
      <c r="I14" s="1371">
        <v>6202</v>
      </c>
      <c r="J14" s="1371">
        <v>6202</v>
      </c>
      <c r="K14" s="1371"/>
      <c r="L14" s="1375">
        <f>+G14+I14+K14</f>
        <v>6202</v>
      </c>
      <c r="M14" s="1371"/>
    </row>
    <row r="15" spans="2:14" ht="20.100000000000001" customHeight="1" x14ac:dyDescent="0.2">
      <c r="B15" s="1374" t="s">
        <v>2132</v>
      </c>
      <c r="C15" s="1373"/>
      <c r="D15" s="1372"/>
      <c r="E15" s="1371">
        <f>SUM(E13:E14)</f>
        <v>6627</v>
      </c>
      <c r="F15" s="1371">
        <f t="shared" ref="F15:K15" si="1">SUM(F13:F14)</f>
        <v>8003</v>
      </c>
      <c r="G15" s="1371">
        <f t="shared" si="1"/>
        <v>0</v>
      </c>
      <c r="H15" s="1371">
        <f t="shared" si="1"/>
        <v>6627</v>
      </c>
      <c r="I15" s="1371">
        <f t="shared" si="1"/>
        <v>8003</v>
      </c>
      <c r="J15" s="1371">
        <f t="shared" si="1"/>
        <v>8003</v>
      </c>
      <c r="K15" s="1371">
        <f t="shared" si="1"/>
        <v>0</v>
      </c>
      <c r="L15" s="1375">
        <f t="shared" si="0"/>
        <v>8003</v>
      </c>
      <c r="M15" s="1371">
        <f>SUM(M13:M14)</f>
        <v>0</v>
      </c>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2130</v>
      </c>
      <c r="C17" s="1373"/>
      <c r="D17" s="1372"/>
      <c r="E17" s="1371"/>
      <c r="F17" s="1371"/>
      <c r="G17" s="1371"/>
      <c r="H17" s="1371"/>
      <c r="I17" s="1371"/>
      <c r="J17" s="1371"/>
      <c r="K17" s="1371"/>
      <c r="L17" s="1375"/>
      <c r="M17" s="1371"/>
    </row>
    <row r="18" spans="2:14" ht="20.100000000000001" customHeight="1" x14ac:dyDescent="0.2">
      <c r="B18" s="1374" t="s">
        <v>2135</v>
      </c>
      <c r="C18" s="1373">
        <v>10.555</v>
      </c>
      <c r="D18" s="1372" t="s">
        <v>2138</v>
      </c>
      <c r="E18" s="1371">
        <v>10493</v>
      </c>
      <c r="F18" s="1371">
        <v>2861</v>
      </c>
      <c r="G18" s="1371"/>
      <c r="H18" s="1371">
        <v>10493</v>
      </c>
      <c r="I18" s="1371">
        <v>2861</v>
      </c>
      <c r="J18" s="1371">
        <v>2861</v>
      </c>
      <c r="K18" s="1371"/>
      <c r="L18" s="1375">
        <f t="shared" si="0"/>
        <v>2861</v>
      </c>
      <c r="M18" s="1371"/>
    </row>
    <row r="19" spans="2:14" ht="20.100000000000001" customHeight="1" x14ac:dyDescent="0.2">
      <c r="B19" s="1374" t="s">
        <v>2135</v>
      </c>
      <c r="C19" s="1373">
        <v>10.555</v>
      </c>
      <c r="D19" s="1372" t="s">
        <v>2137</v>
      </c>
      <c r="E19" s="1371"/>
      <c r="F19" s="1371">
        <v>9513</v>
      </c>
      <c r="G19" s="1371"/>
      <c r="H19" s="1371"/>
      <c r="I19" s="1371">
        <v>9513</v>
      </c>
      <c r="J19" s="1371">
        <v>9513</v>
      </c>
      <c r="K19" s="1371"/>
      <c r="L19" s="1375">
        <f t="shared" si="0"/>
        <v>9513</v>
      </c>
      <c r="M19" s="1371"/>
    </row>
    <row r="20" spans="2:14" ht="20.100000000000001" customHeight="1" x14ac:dyDescent="0.2">
      <c r="B20" s="1374" t="s">
        <v>2136</v>
      </c>
      <c r="C20" s="1373"/>
      <c r="D20" s="1372"/>
      <c r="E20" s="1371">
        <f>E18+E19</f>
        <v>10493</v>
      </c>
      <c r="F20" s="1371">
        <f t="shared" ref="F20:K20" si="2">F18+F19</f>
        <v>12374</v>
      </c>
      <c r="G20" s="1371">
        <f t="shared" si="2"/>
        <v>0</v>
      </c>
      <c r="H20" s="1371">
        <f t="shared" si="2"/>
        <v>10493</v>
      </c>
      <c r="I20" s="1371">
        <f t="shared" si="2"/>
        <v>12374</v>
      </c>
      <c r="J20" s="1371">
        <f t="shared" si="2"/>
        <v>12374</v>
      </c>
      <c r="K20" s="1371">
        <f t="shared" si="2"/>
        <v>0</v>
      </c>
      <c r="L20" s="1375">
        <f t="shared" si="0"/>
        <v>12374</v>
      </c>
      <c r="M20" s="1371">
        <f>M18+M19</f>
        <v>0</v>
      </c>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t="s">
        <v>2139</v>
      </c>
      <c r="C22" s="1373"/>
      <c r="D22" s="1372"/>
      <c r="E22" s="1371">
        <f>E15+E20</f>
        <v>17120</v>
      </c>
      <c r="F22" s="1371">
        <f t="shared" ref="F22:M22" si="3">F15+F20</f>
        <v>20377</v>
      </c>
      <c r="G22" s="1371">
        <f t="shared" si="3"/>
        <v>0</v>
      </c>
      <c r="H22" s="1371">
        <f t="shared" si="3"/>
        <v>17120</v>
      </c>
      <c r="I22" s="1371">
        <f t="shared" si="3"/>
        <v>20377</v>
      </c>
      <c r="J22" s="1371">
        <f t="shared" si="3"/>
        <v>20377</v>
      </c>
      <c r="K22" s="1371">
        <f t="shared" si="3"/>
        <v>0</v>
      </c>
      <c r="L22" s="1371">
        <f t="shared" si="3"/>
        <v>20377</v>
      </c>
      <c r="M22" s="1371">
        <f t="shared" si="3"/>
        <v>0</v>
      </c>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2140</v>
      </c>
      <c r="C24" s="1373"/>
      <c r="D24" s="1372"/>
      <c r="E24" s="1371">
        <f>E22</f>
        <v>17120</v>
      </c>
      <c r="F24" s="1371">
        <f t="shared" ref="F24:M24" si="4">F22</f>
        <v>20377</v>
      </c>
      <c r="G24" s="1371">
        <f t="shared" si="4"/>
        <v>0</v>
      </c>
      <c r="H24" s="1371">
        <f t="shared" si="4"/>
        <v>17120</v>
      </c>
      <c r="I24" s="1371">
        <f t="shared" si="4"/>
        <v>20377</v>
      </c>
      <c r="J24" s="1371">
        <f t="shared" si="4"/>
        <v>20377</v>
      </c>
      <c r="K24" s="1371">
        <f t="shared" si="4"/>
        <v>0</v>
      </c>
      <c r="L24" s="1371">
        <f t="shared" si="4"/>
        <v>20377</v>
      </c>
      <c r="M24" s="1371">
        <f t="shared" si="4"/>
        <v>0</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4"/>
  <sheetViews>
    <sheetView showGridLines="0" topLeftCell="A12" zoomScaleNormal="100" workbookViewId="0">
      <selection activeCell="S27" sqref="S27"/>
    </sheetView>
  </sheetViews>
  <sheetFormatPr defaultColWidth="33.5703125" defaultRowHeight="12.75" x14ac:dyDescent="0.2"/>
  <cols>
    <col min="1" max="1" width="0.140625" style="1350" customWidth="1"/>
    <col min="2" max="2" width="38"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33" t="str">
        <f>'Single Audit Cover'!A7</f>
        <v>JAMP Sp Ed Services</v>
      </c>
      <c r="C1" s="2634"/>
      <c r="D1" s="2634"/>
      <c r="E1" s="2634"/>
      <c r="F1" s="2634"/>
      <c r="G1" s="2634"/>
      <c r="H1" s="2634"/>
      <c r="I1" s="2634"/>
      <c r="J1" s="2634"/>
      <c r="K1" s="2634"/>
      <c r="L1" s="2634"/>
      <c r="M1" s="2634"/>
    </row>
    <row r="2" spans="2:14" ht="15" x14ac:dyDescent="0.2">
      <c r="B2" s="2635">
        <f>'Single Audit Cover'!E7</f>
        <v>30077801060</v>
      </c>
      <c r="C2" s="2635"/>
      <c r="D2" s="2635"/>
      <c r="E2" s="2635"/>
      <c r="F2" s="2635"/>
      <c r="G2" s="2635"/>
      <c r="H2" s="2635"/>
      <c r="I2" s="2635"/>
      <c r="J2" s="2635"/>
      <c r="K2" s="2635"/>
      <c r="L2" s="2635"/>
      <c r="M2" s="2635"/>
      <c r="N2" s="1399"/>
    </row>
    <row r="3" spans="2:14" ht="15" x14ac:dyDescent="0.2">
      <c r="B3" s="2636" t="s">
        <v>1432</v>
      </c>
      <c r="C3" s="2636"/>
      <c r="D3" s="2636"/>
      <c r="E3" s="2636"/>
      <c r="F3" s="2636"/>
      <c r="G3" s="2636"/>
      <c r="H3" s="2636"/>
      <c r="I3" s="2636"/>
      <c r="J3" s="2636"/>
      <c r="K3" s="2636"/>
      <c r="L3" s="2636"/>
      <c r="M3" s="2636"/>
      <c r="N3" s="1399"/>
    </row>
    <row r="4" spans="2:14" ht="15" x14ac:dyDescent="0.2">
      <c r="B4" s="2637" t="str">
        <f>'[1]Single Audit Cover'!A4</f>
        <v>Year Ending June 30, 2017</v>
      </c>
      <c r="C4" s="2637"/>
      <c r="D4" s="2637"/>
      <c r="E4" s="2637"/>
      <c r="F4" s="2637"/>
      <c r="G4" s="2637"/>
      <c r="H4" s="2637"/>
      <c r="I4" s="2637"/>
      <c r="J4" s="2637"/>
      <c r="K4" s="2637"/>
      <c r="L4" s="2637"/>
      <c r="M4" s="263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2141</v>
      </c>
      <c r="C11" s="1377"/>
      <c r="D11" s="1376"/>
      <c r="E11" s="1375"/>
      <c r="F11" s="1375"/>
      <c r="G11" s="1375"/>
      <c r="H11" s="1375"/>
      <c r="I11" s="1375"/>
      <c r="J11" s="1375"/>
      <c r="K11" s="1375"/>
      <c r="L11" s="1375"/>
      <c r="M11" s="1375"/>
    </row>
    <row r="12" spans="2:14" ht="20.100000000000001" customHeight="1" x14ac:dyDescent="0.2">
      <c r="B12" s="1374" t="s">
        <v>2130</v>
      </c>
      <c r="C12" s="1373"/>
      <c r="D12" s="1372"/>
      <c r="E12" s="1371"/>
      <c r="F12" s="1371"/>
      <c r="G12" s="1371"/>
      <c r="H12" s="1371"/>
      <c r="I12" s="1371"/>
      <c r="J12" s="1371"/>
      <c r="K12" s="1371"/>
      <c r="L12" s="1375"/>
      <c r="M12" s="1371"/>
    </row>
    <row r="13" spans="2:14" ht="20.100000000000001" customHeight="1" x14ac:dyDescent="0.2">
      <c r="B13" s="1374" t="s">
        <v>2142</v>
      </c>
      <c r="C13" s="1373">
        <v>84.027000000000001</v>
      </c>
      <c r="D13" s="1372" t="s">
        <v>2147</v>
      </c>
      <c r="E13" s="1371">
        <v>787362</v>
      </c>
      <c r="F13" s="1371">
        <v>136497</v>
      </c>
      <c r="G13" s="1371">
        <v>866744</v>
      </c>
      <c r="H13" s="1371"/>
      <c r="I13" s="1371">
        <v>57115</v>
      </c>
      <c r="J13" s="1371"/>
      <c r="K13" s="1371"/>
      <c r="L13" s="1375">
        <f t="shared" ref="L13:L26" si="0">+G13+I13+K13</f>
        <v>923859</v>
      </c>
      <c r="M13" s="1371"/>
    </row>
    <row r="14" spans="2:14" ht="20.100000000000001" customHeight="1" x14ac:dyDescent="0.2">
      <c r="B14" s="1374" t="s">
        <v>2142</v>
      </c>
      <c r="C14" s="1373">
        <v>84.027000000000001</v>
      </c>
      <c r="D14" s="1372" t="s">
        <v>2148</v>
      </c>
      <c r="E14" s="1371"/>
      <c r="F14" s="1371">
        <v>660259</v>
      </c>
      <c r="G14" s="1371"/>
      <c r="H14" s="1371"/>
      <c r="I14" s="1371">
        <v>865491</v>
      </c>
      <c r="J14" s="1371"/>
      <c r="K14" s="1371">
        <v>64690</v>
      </c>
      <c r="L14" s="1375">
        <f t="shared" si="0"/>
        <v>930181</v>
      </c>
      <c r="M14" s="1371">
        <v>937773</v>
      </c>
    </row>
    <row r="15" spans="2:14" ht="20.100000000000001" customHeight="1" x14ac:dyDescent="0.2">
      <c r="B15" s="1374" t="s">
        <v>2143</v>
      </c>
      <c r="C15" s="1373"/>
      <c r="D15" s="1372"/>
      <c r="E15" s="1371">
        <f>E13+E14</f>
        <v>787362</v>
      </c>
      <c r="F15" s="1371">
        <f t="shared" ref="F15:M15" si="1">F13+F14</f>
        <v>796756</v>
      </c>
      <c r="G15" s="1371">
        <f t="shared" si="1"/>
        <v>866744</v>
      </c>
      <c r="H15" s="1371">
        <f t="shared" si="1"/>
        <v>0</v>
      </c>
      <c r="I15" s="1371">
        <f t="shared" si="1"/>
        <v>922606</v>
      </c>
      <c r="J15" s="1371">
        <f t="shared" si="1"/>
        <v>0</v>
      </c>
      <c r="K15" s="1371">
        <f t="shared" si="1"/>
        <v>64690</v>
      </c>
      <c r="L15" s="1371">
        <f t="shared" si="1"/>
        <v>1854040</v>
      </c>
      <c r="M15" s="1371">
        <f t="shared" si="1"/>
        <v>937773</v>
      </c>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2130</v>
      </c>
      <c r="C17" s="1373"/>
      <c r="D17" s="1372"/>
      <c r="E17" s="1371"/>
      <c r="F17" s="1371"/>
      <c r="G17" s="1371"/>
      <c r="H17" s="1371"/>
      <c r="I17" s="1371"/>
      <c r="J17" s="1371"/>
      <c r="K17" s="1371"/>
      <c r="L17" s="1375"/>
      <c r="M17" s="1371"/>
    </row>
    <row r="18" spans="2:14" ht="20.100000000000001" customHeight="1" x14ac:dyDescent="0.2">
      <c r="B18" s="1374" t="s">
        <v>2144</v>
      </c>
      <c r="C18" s="1373">
        <v>84.173000000000002</v>
      </c>
      <c r="D18" s="1372" t="s">
        <v>2149</v>
      </c>
      <c r="E18" s="1371">
        <v>45303</v>
      </c>
      <c r="F18" s="1371">
        <v>10084</v>
      </c>
      <c r="G18" s="1371">
        <v>49375</v>
      </c>
      <c r="H18" s="1371"/>
      <c r="I18" s="1371">
        <v>6012</v>
      </c>
      <c r="J18" s="1371"/>
      <c r="K18" s="1371"/>
      <c r="L18" s="1375">
        <f t="shared" si="0"/>
        <v>55387</v>
      </c>
      <c r="M18" s="1371"/>
    </row>
    <row r="19" spans="2:14" ht="20.100000000000001" customHeight="1" x14ac:dyDescent="0.2">
      <c r="B19" s="1374" t="s">
        <v>2144</v>
      </c>
      <c r="C19" s="1373">
        <v>84.173000000000002</v>
      </c>
      <c r="D19" s="1372" t="s">
        <v>2150</v>
      </c>
      <c r="E19" s="1371"/>
      <c r="F19" s="1371">
        <v>41550</v>
      </c>
      <c r="G19" s="1371"/>
      <c r="H19" s="1371"/>
      <c r="I19" s="1371">
        <v>55898</v>
      </c>
      <c r="J19" s="1371"/>
      <c r="K19" s="1371">
        <v>6099</v>
      </c>
      <c r="L19" s="1375">
        <f t="shared" si="0"/>
        <v>61997</v>
      </c>
      <c r="M19" s="1371">
        <v>55904</v>
      </c>
    </row>
    <row r="20" spans="2:14" ht="20.100000000000001" customHeight="1" x14ac:dyDescent="0.2">
      <c r="B20" s="1374" t="s">
        <v>2145</v>
      </c>
      <c r="C20" s="1373"/>
      <c r="D20" s="1372"/>
      <c r="E20" s="1371">
        <f>E18+E19</f>
        <v>45303</v>
      </c>
      <c r="F20" s="1371">
        <f t="shared" ref="F20:M20" si="2">F18+F19</f>
        <v>51634</v>
      </c>
      <c r="G20" s="1371">
        <f t="shared" si="2"/>
        <v>49375</v>
      </c>
      <c r="H20" s="1371">
        <f t="shared" si="2"/>
        <v>0</v>
      </c>
      <c r="I20" s="1371">
        <f t="shared" si="2"/>
        <v>61910</v>
      </c>
      <c r="J20" s="1371">
        <f t="shared" si="2"/>
        <v>0</v>
      </c>
      <c r="K20" s="1371">
        <f t="shared" si="2"/>
        <v>6099</v>
      </c>
      <c r="L20" s="1371">
        <f t="shared" si="2"/>
        <v>117384</v>
      </c>
      <c r="M20" s="1371">
        <f t="shared" si="2"/>
        <v>55904</v>
      </c>
    </row>
    <row r="21" spans="2:14" ht="20.100000000000001" customHeight="1" x14ac:dyDescent="0.2">
      <c r="B21" s="1374"/>
      <c r="C21" s="1373"/>
      <c r="D21" s="1372"/>
      <c r="E21" s="1371"/>
      <c r="F21" s="1371"/>
      <c r="G21" s="1371"/>
      <c r="H21" s="1371"/>
      <c r="I21" s="1371"/>
      <c r="J21" s="1371"/>
      <c r="K21" s="1371"/>
      <c r="L21" s="1375"/>
      <c r="M21" s="1371"/>
    </row>
    <row r="22" spans="2:14" ht="20.25" customHeight="1" x14ac:dyDescent="0.2">
      <c r="B22" s="1374" t="s">
        <v>2146</v>
      </c>
      <c r="C22" s="1373"/>
      <c r="D22" s="1372"/>
      <c r="E22" s="1371">
        <f>E15+E20</f>
        <v>832665</v>
      </c>
      <c r="F22" s="1371">
        <f t="shared" ref="F22:M22" si="3">F15+F20</f>
        <v>848390</v>
      </c>
      <c r="G22" s="1371">
        <f t="shared" si="3"/>
        <v>916119</v>
      </c>
      <c r="H22" s="1371">
        <f t="shared" si="3"/>
        <v>0</v>
      </c>
      <c r="I22" s="1371">
        <f t="shared" si="3"/>
        <v>984516</v>
      </c>
      <c r="J22" s="1371">
        <f t="shared" si="3"/>
        <v>0</v>
      </c>
      <c r="K22" s="1371">
        <f t="shared" si="3"/>
        <v>70789</v>
      </c>
      <c r="L22" s="1371">
        <f t="shared" si="3"/>
        <v>1971424</v>
      </c>
      <c r="M22" s="1371">
        <f t="shared" si="3"/>
        <v>993677</v>
      </c>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2141</v>
      </c>
      <c r="C24" s="1373"/>
      <c r="D24" s="1372"/>
      <c r="E24" s="1371"/>
      <c r="F24" s="1371"/>
      <c r="G24" s="1371"/>
      <c r="H24" s="1371"/>
      <c r="I24" s="1371"/>
      <c r="J24" s="1371"/>
      <c r="K24" s="1371"/>
      <c r="L24" s="1375"/>
      <c r="M24" s="1371"/>
    </row>
    <row r="25" spans="2:14" ht="20.100000000000001" customHeight="1" x14ac:dyDescent="0.2">
      <c r="B25" s="1374" t="s">
        <v>2151</v>
      </c>
      <c r="C25" s="1373"/>
      <c r="D25" s="1372"/>
      <c r="E25" s="1371"/>
      <c r="F25" s="1371"/>
      <c r="G25" s="1371"/>
      <c r="H25" s="1371"/>
      <c r="I25" s="1371"/>
      <c r="J25" s="1371"/>
      <c r="K25" s="1371"/>
      <c r="L25" s="1375"/>
      <c r="M25" s="1371"/>
    </row>
    <row r="26" spans="2:14" ht="20.100000000000001" customHeight="1" x14ac:dyDescent="0.2">
      <c r="B26" s="1374" t="s">
        <v>2152</v>
      </c>
      <c r="C26" s="1373">
        <v>84.126000000000005</v>
      </c>
      <c r="D26" s="1372" t="s">
        <v>2155</v>
      </c>
      <c r="E26" s="1371">
        <v>127419</v>
      </c>
      <c r="F26" s="1371">
        <v>15485</v>
      </c>
      <c r="G26" s="1371">
        <v>142904</v>
      </c>
      <c r="H26" s="1371"/>
      <c r="I26" s="1371"/>
      <c r="J26" s="1371"/>
      <c r="K26" s="1371"/>
      <c r="L26" s="1375">
        <f t="shared" si="0"/>
        <v>142904</v>
      </c>
      <c r="M26" s="1371"/>
    </row>
    <row r="27" spans="2:14" ht="20.100000000000001" customHeight="1" x14ac:dyDescent="0.2">
      <c r="B27" s="1374" t="s">
        <v>2153</v>
      </c>
      <c r="C27" s="1373"/>
      <c r="D27" s="1372"/>
      <c r="E27" s="1371">
        <f t="shared" ref="E27:M27" si="4">E26</f>
        <v>127419</v>
      </c>
      <c r="F27" s="1371">
        <f t="shared" si="4"/>
        <v>15485</v>
      </c>
      <c r="G27" s="1371">
        <f t="shared" si="4"/>
        <v>142904</v>
      </c>
      <c r="H27" s="1371">
        <f t="shared" si="4"/>
        <v>0</v>
      </c>
      <c r="I27" s="1371">
        <f t="shared" si="4"/>
        <v>0</v>
      </c>
      <c r="J27" s="1371">
        <f t="shared" si="4"/>
        <v>0</v>
      </c>
      <c r="K27" s="1371">
        <f t="shared" si="4"/>
        <v>0</v>
      </c>
      <c r="L27" s="1371">
        <f t="shared" si="4"/>
        <v>142904</v>
      </c>
      <c r="M27" s="1371">
        <f t="shared" si="4"/>
        <v>0</v>
      </c>
    </row>
    <row r="28" spans="2:14" ht="20.100000000000001" customHeight="1" x14ac:dyDescent="0.2">
      <c r="B28" s="1374"/>
      <c r="C28" s="1373"/>
      <c r="D28" s="1372"/>
      <c r="E28" s="1371"/>
      <c r="F28" s="1371"/>
      <c r="G28" s="1371"/>
      <c r="H28" s="1371"/>
      <c r="I28" s="1371"/>
      <c r="J28" s="1371"/>
      <c r="K28" s="1371"/>
      <c r="L28" s="1375"/>
      <c r="M28" s="1371"/>
    </row>
    <row r="29" spans="2:14" ht="20.100000000000001" customHeight="1" x14ac:dyDescent="0.2">
      <c r="B29" s="1374" t="s">
        <v>2154</v>
      </c>
      <c r="C29" s="1373"/>
      <c r="D29" s="1372"/>
      <c r="E29" s="1371">
        <f t="shared" ref="E29:M29" si="5">E27+E22</f>
        <v>960084</v>
      </c>
      <c r="F29" s="1371">
        <f t="shared" si="5"/>
        <v>863875</v>
      </c>
      <c r="G29" s="1371">
        <f t="shared" si="5"/>
        <v>1059023</v>
      </c>
      <c r="H29" s="1371">
        <f t="shared" si="5"/>
        <v>0</v>
      </c>
      <c r="I29" s="1371">
        <f t="shared" si="5"/>
        <v>984516</v>
      </c>
      <c r="J29" s="1371">
        <f t="shared" si="5"/>
        <v>0</v>
      </c>
      <c r="K29" s="1371">
        <f t="shared" si="5"/>
        <v>70789</v>
      </c>
      <c r="L29" s="1371">
        <f t="shared" si="5"/>
        <v>2114328</v>
      </c>
      <c r="M29" s="1371">
        <f t="shared" si="5"/>
        <v>993677</v>
      </c>
      <c r="N29" s="1367"/>
    </row>
    <row r="30" spans="2:14" ht="12.75" customHeight="1" x14ac:dyDescent="0.2">
      <c r="B30" s="2037"/>
      <c r="C30" s="2038"/>
      <c r="D30" s="2039"/>
      <c r="E30" s="2040"/>
      <c r="F30" s="2040"/>
      <c r="G30" s="2040"/>
      <c r="H30" s="2040"/>
      <c r="I30" s="2040"/>
      <c r="J30" s="2040"/>
      <c r="K30" s="2040"/>
      <c r="L30" s="2040"/>
      <c r="M30" s="2040"/>
      <c r="N30" s="1367"/>
    </row>
    <row r="31" spans="2:14" x14ac:dyDescent="0.2">
      <c r="B31" s="1305"/>
      <c r="C31" s="1369"/>
      <c r="D31" s="1368"/>
      <c r="E31" s="1305"/>
      <c r="F31" s="1305"/>
      <c r="G31" s="1309"/>
      <c r="H31" s="1309"/>
      <c r="I31" s="1309"/>
      <c r="J31" s="1309"/>
      <c r="K31" s="1309"/>
      <c r="L31" s="1309"/>
      <c r="M31" s="1305"/>
      <c r="N31" s="1367"/>
    </row>
    <row r="32" spans="2:14" ht="13.5" customHeight="1" x14ac:dyDescent="0.2">
      <c r="B32" s="1370" t="s">
        <v>2062</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4" t="s">
        <v>1944</v>
      </c>
      <c r="C34" s="1965"/>
      <c r="D34" s="1966"/>
      <c r="E34" s="1967"/>
      <c r="F34" s="1967"/>
      <c r="G34" s="1967"/>
      <c r="H34" s="1967"/>
      <c r="I34" s="1350"/>
      <c r="J34" s="1350"/>
    </row>
    <row r="35" spans="2:14" x14ac:dyDescent="0.2">
      <c r="B35" s="1968"/>
      <c r="C35" s="1969"/>
      <c r="D35" s="1970"/>
      <c r="E35" s="1971"/>
      <c r="F35" s="1971"/>
      <c r="G35" s="1350"/>
      <c r="H35" s="1350"/>
      <c r="I35" s="1350"/>
      <c r="J35" s="1350"/>
    </row>
    <row r="36" spans="2:14" ht="13.5" customHeight="1" x14ac:dyDescent="0.2">
      <c r="B36" s="1342" t="s">
        <v>1467</v>
      </c>
      <c r="G36" s="1350"/>
      <c r="H36" s="1350"/>
      <c r="I36" s="1350"/>
      <c r="J36" s="1350"/>
    </row>
    <row r="37" spans="2:14" ht="13.5" customHeight="1" x14ac:dyDescent="0.2">
      <c r="B37" s="2041"/>
      <c r="C37" s="2042"/>
      <c r="D37" s="2043"/>
      <c r="E37" s="2044"/>
      <c r="F37" s="2044"/>
      <c r="G37" s="2044"/>
      <c r="H37" s="2044"/>
      <c r="I37" s="2044"/>
      <c r="J37" s="2044"/>
      <c r="K37" s="2045"/>
      <c r="L37" s="2045"/>
      <c r="M37" s="2044"/>
    </row>
    <row r="38" spans="2:14" ht="9.6" customHeight="1" x14ac:dyDescent="0.2">
      <c r="B38" s="1366"/>
      <c r="C38" s="1365"/>
      <c r="D38" s="1364"/>
      <c r="E38" s="1331"/>
      <c r="F38" s="1331"/>
      <c r="G38" s="1350"/>
      <c r="H38" s="1350"/>
      <c r="I38" s="1350"/>
      <c r="J38" s="1350"/>
    </row>
    <row r="39" spans="2:14" ht="11.25" customHeight="1" x14ac:dyDescent="0.2">
      <c r="B39" s="1361" t="s">
        <v>1466</v>
      </c>
      <c r="C39" s="1363"/>
      <c r="D39" s="1363"/>
      <c r="E39" s="1363"/>
      <c r="F39" s="1363"/>
      <c r="G39" s="1363"/>
      <c r="H39" s="1363"/>
      <c r="I39" s="1360"/>
      <c r="J39" s="1360"/>
      <c r="K39" s="1360"/>
      <c r="L39" s="1360"/>
      <c r="M39" s="1360"/>
    </row>
    <row r="40" spans="2:14" ht="11.25" customHeight="1" x14ac:dyDescent="0.2">
      <c r="B40" s="1362" t="s">
        <v>2063</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1465</v>
      </c>
      <c r="C42" s="1360"/>
      <c r="D42" s="1360"/>
      <c r="E42" s="1360"/>
      <c r="F42" s="1360"/>
      <c r="G42" s="1360"/>
      <c r="H42" s="1360"/>
      <c r="I42" s="1360"/>
      <c r="J42" s="1360"/>
      <c r="K42" s="1360"/>
      <c r="L42" s="1360"/>
      <c r="M42" s="1360"/>
    </row>
    <row r="43" spans="2:14" ht="11.25" customHeight="1" x14ac:dyDescent="0.2">
      <c r="B43" s="1355" t="s">
        <v>2064</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6" t="s">
        <v>1938</v>
      </c>
      <c r="C45" s="1358"/>
      <c r="D45" s="1357"/>
      <c r="E45" s="1355"/>
      <c r="F45" s="1355"/>
      <c r="G45" s="1355"/>
      <c r="H45" s="1355"/>
      <c r="I45" s="1355"/>
      <c r="J45" s="1355"/>
      <c r="K45" s="1356"/>
      <c r="L45" s="1356"/>
      <c r="M45" s="1355"/>
    </row>
    <row r="46" spans="2:14" ht="3.95" customHeight="1" x14ac:dyDescent="0.2">
      <c r="B46" s="2046"/>
      <c r="C46" s="1358"/>
      <c r="D46" s="1357"/>
      <c r="E46" s="1355"/>
      <c r="F46" s="1355"/>
      <c r="G46" s="1355"/>
      <c r="H46" s="1355"/>
      <c r="I46" s="1355"/>
      <c r="J46" s="1355"/>
      <c r="K46" s="1356"/>
      <c r="L46" s="1356"/>
      <c r="M46" s="1355"/>
    </row>
    <row r="47" spans="2:14" ht="11.25" customHeight="1" x14ac:dyDescent="0.2">
      <c r="B47" s="1917" t="s">
        <v>1898</v>
      </c>
      <c r="C47" s="1358"/>
      <c r="D47" s="1357"/>
      <c r="E47" s="1355"/>
      <c r="F47" s="1355"/>
      <c r="G47" s="1355"/>
      <c r="H47" s="1355"/>
      <c r="I47" s="1355"/>
      <c r="J47" s="1355"/>
      <c r="K47" s="1356"/>
      <c r="L47" s="1356"/>
      <c r="M47" s="1355"/>
    </row>
    <row r="48" spans="2:14" ht="11.25" customHeight="1" x14ac:dyDescent="0.2">
      <c r="B48" s="1355" t="s">
        <v>2065</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rintOptions horizontalCentered="1" verticalCentered="1"/>
  <pageMargins left="0.5" right="0.5" top="1" bottom="1" header="0.75" footer="0.75"/>
  <pageSetup scale="67" firstPageNumber="38" orientation="landscape" useFirstPageNumber="1" r:id="rId1"/>
  <headerFooter alignWithMargins="0">
    <oddHeader>&amp;L&amp;8Page 40&amp;R&amp;8Page 40</oddHead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S27" sqref="S27"/>
    </sheetView>
  </sheetViews>
  <sheetFormatPr defaultColWidth="33.5703125" defaultRowHeight="12.75" x14ac:dyDescent="0.2"/>
  <cols>
    <col min="1" max="1" width="0.140625" style="2114" customWidth="1"/>
    <col min="2" max="2" width="42.85546875" style="2114" customWidth="1"/>
    <col min="3" max="3" width="8.7109375" style="2178" customWidth="1"/>
    <col min="4" max="4" width="12.7109375" style="2179" customWidth="1"/>
    <col min="5" max="6" width="11.7109375" style="2114" customWidth="1"/>
    <col min="7" max="7" width="11.7109375" style="2172" customWidth="1"/>
    <col min="8" max="8" width="13.7109375" style="2172" customWidth="1"/>
    <col min="9" max="9" width="11.7109375" style="2172" customWidth="1"/>
    <col min="10" max="10" width="13.7109375" style="2172" customWidth="1"/>
    <col min="11" max="12" width="11.7109375" style="2172" customWidth="1"/>
    <col min="13" max="13" width="11.7109375" style="2114" customWidth="1"/>
    <col min="14" max="14" width="2.7109375" style="2114" customWidth="1"/>
    <col min="15" max="16384" width="33.5703125" style="2114"/>
  </cols>
  <sheetData>
    <row r="1" spans="2:14" ht="11.85" customHeight="1" x14ac:dyDescent="0.2">
      <c r="B1" s="2638" t="str">
        <f>'Single Audit Cover'!A7</f>
        <v>JAMP Sp Ed Services</v>
      </c>
      <c r="C1" s="2639"/>
      <c r="D1" s="2639"/>
      <c r="E1" s="2639"/>
      <c r="F1" s="2639"/>
      <c r="G1" s="2639"/>
      <c r="H1" s="2639"/>
      <c r="I1" s="2639"/>
      <c r="J1" s="2639"/>
      <c r="K1" s="2639"/>
      <c r="L1" s="2639"/>
      <c r="M1" s="2639"/>
    </row>
    <row r="2" spans="2:14" ht="15" x14ac:dyDescent="0.2">
      <c r="B2" s="2640">
        <f>'Single Audit Cover'!E7</f>
        <v>30077801060</v>
      </c>
      <c r="C2" s="2640"/>
      <c r="D2" s="2640"/>
      <c r="E2" s="2640"/>
      <c r="F2" s="2640"/>
      <c r="G2" s="2640"/>
      <c r="H2" s="2640"/>
      <c r="I2" s="2640"/>
      <c r="J2" s="2640"/>
      <c r="K2" s="2640"/>
      <c r="L2" s="2640"/>
      <c r="M2" s="2640"/>
      <c r="N2" s="2115"/>
    </row>
    <row r="3" spans="2:14" ht="15" x14ac:dyDescent="0.2">
      <c r="B3" s="2641" t="s">
        <v>1432</v>
      </c>
      <c r="C3" s="2641"/>
      <c r="D3" s="2641"/>
      <c r="E3" s="2641"/>
      <c r="F3" s="2641"/>
      <c r="G3" s="2641"/>
      <c r="H3" s="2641"/>
      <c r="I3" s="2641"/>
      <c r="J3" s="2641"/>
      <c r="K3" s="2641"/>
      <c r="L3" s="2641"/>
      <c r="M3" s="2641"/>
      <c r="N3" s="2115"/>
    </row>
    <row r="4" spans="2:14" ht="15" x14ac:dyDescent="0.2">
      <c r="B4" s="2642" t="str">
        <f>'[1]Single Audit Cover'!A4</f>
        <v>Year Ending June 30, 2017</v>
      </c>
      <c r="C4" s="2642"/>
      <c r="D4" s="2642"/>
      <c r="E4" s="2642"/>
      <c r="F4" s="2642"/>
      <c r="G4" s="2642"/>
      <c r="H4" s="2642"/>
      <c r="I4" s="2642"/>
      <c r="J4" s="2642"/>
      <c r="K4" s="2642"/>
      <c r="L4" s="2642"/>
      <c r="M4" s="2642"/>
      <c r="N4" s="2115"/>
    </row>
    <row r="6" spans="2:14" ht="14.25" x14ac:dyDescent="0.2">
      <c r="B6" s="2116"/>
      <c r="C6" s="2117"/>
      <c r="D6" s="2118" t="s">
        <v>1488</v>
      </c>
      <c r="E6" s="2119" t="s">
        <v>607</v>
      </c>
      <c r="F6" s="2120"/>
      <c r="G6" s="2121" t="s">
        <v>2178</v>
      </c>
      <c r="H6" s="2119"/>
      <c r="I6" s="2119"/>
      <c r="J6" s="2119"/>
      <c r="K6" s="2122"/>
      <c r="L6" s="2123"/>
      <c r="M6" s="2124"/>
    </row>
    <row r="7" spans="2:14" x14ac:dyDescent="0.2">
      <c r="B7" s="2125" t="s">
        <v>2056</v>
      </c>
      <c r="C7" s="2126"/>
      <c r="D7" s="2127"/>
      <c r="E7" s="2128"/>
      <c r="F7" s="2129"/>
      <c r="G7" s="2128"/>
      <c r="H7" s="2130" t="s">
        <v>1484</v>
      </c>
      <c r="I7" s="2128"/>
      <c r="J7" s="2131" t="s">
        <v>1484</v>
      </c>
      <c r="K7" s="2132"/>
      <c r="L7" s="2133" t="s">
        <v>1482</v>
      </c>
      <c r="M7" s="2134"/>
    </row>
    <row r="8" spans="2:14" ht="15" x14ac:dyDescent="0.2">
      <c r="B8" s="2135" t="s">
        <v>2179</v>
      </c>
      <c r="C8" s="2126" t="s">
        <v>1486</v>
      </c>
      <c r="D8" s="2127" t="s">
        <v>1485</v>
      </c>
      <c r="E8" s="2136" t="s">
        <v>1484</v>
      </c>
      <c r="F8" s="2137" t="s">
        <v>1484</v>
      </c>
      <c r="G8" s="2138" t="s">
        <v>1484</v>
      </c>
      <c r="H8" s="2130" t="s">
        <v>1858</v>
      </c>
      <c r="I8" s="2132" t="s">
        <v>1484</v>
      </c>
      <c r="J8" s="2131" t="s">
        <v>2058</v>
      </c>
      <c r="K8" s="2132" t="s">
        <v>1483</v>
      </c>
      <c r="L8" s="2133" t="s">
        <v>1478</v>
      </c>
      <c r="M8" s="2134" t="s">
        <v>31</v>
      </c>
    </row>
    <row r="9" spans="2:14" ht="14.25" x14ac:dyDescent="0.2">
      <c r="B9" s="2139" t="s">
        <v>1481</v>
      </c>
      <c r="C9" s="2126" t="s">
        <v>2180</v>
      </c>
      <c r="D9" s="2127" t="s">
        <v>2181</v>
      </c>
      <c r="E9" s="2136" t="s">
        <v>1858</v>
      </c>
      <c r="F9" s="2137" t="s">
        <v>2058</v>
      </c>
      <c r="G9" s="2138" t="s">
        <v>1858</v>
      </c>
      <c r="H9" s="2130" t="s">
        <v>2060</v>
      </c>
      <c r="I9" s="2132" t="s">
        <v>2058</v>
      </c>
      <c r="J9" s="2131" t="s">
        <v>2060</v>
      </c>
      <c r="K9" s="2132" t="s">
        <v>1479</v>
      </c>
      <c r="L9" s="2140" t="s">
        <v>2061</v>
      </c>
      <c r="M9" s="2134"/>
    </row>
    <row r="10" spans="2:14" ht="11.85" customHeight="1" x14ac:dyDescent="0.2">
      <c r="B10" s="2139" t="s">
        <v>1477</v>
      </c>
      <c r="C10" s="2141" t="s">
        <v>1476</v>
      </c>
      <c r="D10" s="2142" t="s">
        <v>1475</v>
      </c>
      <c r="E10" s="2143" t="s">
        <v>1474</v>
      </c>
      <c r="F10" s="2144" t="s">
        <v>1473</v>
      </c>
      <c r="G10" s="2145" t="s">
        <v>1472</v>
      </c>
      <c r="H10" s="2146" t="s">
        <v>1489</v>
      </c>
      <c r="I10" s="2147" t="s">
        <v>1471</v>
      </c>
      <c r="J10" s="2148" t="s">
        <v>1489</v>
      </c>
      <c r="K10" s="2149" t="s">
        <v>1470</v>
      </c>
      <c r="L10" s="2149" t="s">
        <v>1469</v>
      </c>
      <c r="M10" s="2150" t="s">
        <v>1468</v>
      </c>
    </row>
    <row r="11" spans="2:14" ht="20.100000000000001" customHeight="1" x14ac:dyDescent="0.2">
      <c r="B11" s="2151" t="s">
        <v>2193</v>
      </c>
      <c r="C11" s="2152"/>
      <c r="D11" s="2153"/>
      <c r="E11" s="2154"/>
      <c r="F11" s="2154"/>
      <c r="G11" s="2154"/>
      <c r="H11" s="2154"/>
      <c r="I11" s="2154"/>
      <c r="J11" s="2154"/>
      <c r="K11" s="2154"/>
      <c r="L11" s="2154"/>
      <c r="M11" s="2154"/>
    </row>
    <row r="12" spans="2:14" ht="20.100000000000001" customHeight="1" x14ac:dyDescent="0.2">
      <c r="B12" s="2151" t="s">
        <v>2156</v>
      </c>
      <c r="C12" s="2155"/>
      <c r="D12" s="2156"/>
      <c r="E12" s="2157"/>
      <c r="F12" s="2157"/>
      <c r="G12" s="2157"/>
      <c r="H12" s="2157"/>
      <c r="I12" s="2157"/>
      <c r="J12" s="2157"/>
      <c r="K12" s="2157"/>
      <c r="L12" s="2154"/>
      <c r="M12" s="2157"/>
    </row>
    <row r="13" spans="2:14" ht="20.100000000000001" customHeight="1" x14ac:dyDescent="0.2">
      <c r="B13" s="2151" t="s">
        <v>2157</v>
      </c>
      <c r="C13" s="2155">
        <v>93.778000000000006</v>
      </c>
      <c r="D13" s="2156" t="s">
        <v>2161</v>
      </c>
      <c r="E13" s="2157">
        <v>17589</v>
      </c>
      <c r="F13" s="2157">
        <v>6151</v>
      </c>
      <c r="G13" s="2157">
        <v>24729</v>
      </c>
      <c r="H13" s="2157"/>
      <c r="I13" s="2157"/>
      <c r="J13" s="2157"/>
      <c r="K13" s="2157"/>
      <c r="L13" s="2154">
        <f t="shared" ref="L13:L17" si="0">+G13+I13+K13</f>
        <v>24729</v>
      </c>
      <c r="M13" s="2157"/>
    </row>
    <row r="14" spans="2:14" ht="20.100000000000001" customHeight="1" x14ac:dyDescent="0.2">
      <c r="B14" s="2151" t="s">
        <v>2157</v>
      </c>
      <c r="C14" s="2155">
        <v>93.778000000000006</v>
      </c>
      <c r="D14" s="2156" t="s">
        <v>2162</v>
      </c>
      <c r="E14" s="2157"/>
      <c r="F14" s="2157">
        <v>14757</v>
      </c>
      <c r="G14" s="2157"/>
      <c r="H14" s="2157"/>
      <c r="I14" s="2157">
        <v>19759</v>
      </c>
      <c r="J14" s="2157"/>
      <c r="K14" s="2157"/>
      <c r="L14" s="2154">
        <f t="shared" si="0"/>
        <v>19759</v>
      </c>
      <c r="M14" s="2157"/>
    </row>
    <row r="15" spans="2:14" ht="20.100000000000001" customHeight="1" x14ac:dyDescent="0.2">
      <c r="B15" s="2151" t="s">
        <v>2194</v>
      </c>
      <c r="C15" s="2155"/>
      <c r="D15" s="2156"/>
      <c r="E15" s="2157"/>
      <c r="F15" s="2157"/>
      <c r="G15" s="2157"/>
      <c r="H15" s="2157"/>
      <c r="I15" s="2157"/>
      <c r="J15" s="2157"/>
      <c r="K15" s="2157"/>
      <c r="L15" s="2154"/>
      <c r="M15" s="2157"/>
    </row>
    <row r="16" spans="2:14" ht="20.100000000000001" customHeight="1" x14ac:dyDescent="0.2">
      <c r="B16" s="2151" t="s">
        <v>2157</v>
      </c>
      <c r="C16" s="2155">
        <v>93.778000000000006</v>
      </c>
      <c r="D16" s="2156" t="s">
        <v>2161</v>
      </c>
      <c r="E16" s="2157">
        <v>68402</v>
      </c>
      <c r="F16" s="2157"/>
      <c r="G16" s="2157"/>
      <c r="H16" s="2157">
        <v>71252</v>
      </c>
      <c r="I16" s="2157"/>
      <c r="J16" s="2157"/>
      <c r="K16" s="2157"/>
      <c r="L16" s="2154">
        <f t="shared" si="0"/>
        <v>0</v>
      </c>
      <c r="M16" s="2157"/>
    </row>
    <row r="17" spans="2:14" ht="20.100000000000001" customHeight="1" x14ac:dyDescent="0.2">
      <c r="B17" s="2151" t="s">
        <v>2157</v>
      </c>
      <c r="C17" s="2155">
        <v>93.778000000000006</v>
      </c>
      <c r="D17" s="2156" t="s">
        <v>2162</v>
      </c>
      <c r="E17" s="2157"/>
      <c r="F17" s="2157">
        <v>43720</v>
      </c>
      <c r="G17" s="2157"/>
      <c r="H17" s="2157"/>
      <c r="I17" s="2157">
        <v>45542</v>
      </c>
      <c r="J17" s="2157">
        <v>45542</v>
      </c>
      <c r="K17" s="2157"/>
      <c r="L17" s="2154">
        <f t="shared" si="0"/>
        <v>45542</v>
      </c>
      <c r="M17" s="2157"/>
    </row>
    <row r="18" spans="2:14" ht="20.100000000000001" customHeight="1" x14ac:dyDescent="0.2">
      <c r="B18" s="2151" t="s">
        <v>2158</v>
      </c>
      <c r="C18" s="2155"/>
      <c r="D18" s="2156"/>
      <c r="E18" s="2157">
        <f>E13+E14+E16+E17</f>
        <v>85991</v>
      </c>
      <c r="F18" s="2157">
        <f t="shared" ref="F18:M18" si="1">F13+F14+F16+F17</f>
        <v>64628</v>
      </c>
      <c r="G18" s="2157">
        <f t="shared" si="1"/>
        <v>24729</v>
      </c>
      <c r="H18" s="2157">
        <f t="shared" si="1"/>
        <v>71252</v>
      </c>
      <c r="I18" s="2157">
        <f t="shared" si="1"/>
        <v>65301</v>
      </c>
      <c r="J18" s="2157">
        <f t="shared" si="1"/>
        <v>45542</v>
      </c>
      <c r="K18" s="2157">
        <f t="shared" si="1"/>
        <v>0</v>
      </c>
      <c r="L18" s="2157">
        <f t="shared" si="1"/>
        <v>90030</v>
      </c>
      <c r="M18" s="2157">
        <f t="shared" si="1"/>
        <v>0</v>
      </c>
    </row>
    <row r="19" spans="2:14" ht="20.100000000000001" customHeight="1" x14ac:dyDescent="0.2">
      <c r="B19" s="2151"/>
      <c r="C19" s="2155"/>
      <c r="D19" s="2156"/>
      <c r="E19" s="2157"/>
      <c r="F19" s="2157"/>
      <c r="G19" s="2157"/>
      <c r="H19" s="2157"/>
      <c r="I19" s="2157"/>
      <c r="J19" s="2157"/>
      <c r="K19" s="2157"/>
      <c r="L19" s="2154"/>
      <c r="M19" s="2157"/>
    </row>
    <row r="20" spans="2:14" ht="20.100000000000001" customHeight="1" x14ac:dyDescent="0.2">
      <c r="B20" s="2151" t="s">
        <v>2159</v>
      </c>
      <c r="C20" s="2155"/>
      <c r="D20" s="2156"/>
      <c r="E20" s="2157">
        <f>E18</f>
        <v>85991</v>
      </c>
      <c r="F20" s="2157">
        <f t="shared" ref="F20:M20" si="2">F18</f>
        <v>64628</v>
      </c>
      <c r="G20" s="2157">
        <f t="shared" si="2"/>
        <v>24729</v>
      </c>
      <c r="H20" s="2157">
        <f t="shared" si="2"/>
        <v>71252</v>
      </c>
      <c r="I20" s="2157">
        <f t="shared" si="2"/>
        <v>65301</v>
      </c>
      <c r="J20" s="2157">
        <f t="shared" si="2"/>
        <v>45542</v>
      </c>
      <c r="K20" s="2157">
        <f t="shared" si="2"/>
        <v>0</v>
      </c>
      <c r="L20" s="2157">
        <f t="shared" si="2"/>
        <v>90030</v>
      </c>
      <c r="M20" s="2157">
        <f t="shared" si="2"/>
        <v>0</v>
      </c>
    </row>
    <row r="21" spans="2:14" ht="20.100000000000001" customHeight="1" x14ac:dyDescent="0.2">
      <c r="B21" s="2151"/>
      <c r="C21" s="2155"/>
      <c r="D21" s="2156"/>
      <c r="E21" s="2157"/>
      <c r="F21" s="2157"/>
      <c r="G21" s="2157"/>
      <c r="H21" s="2157"/>
      <c r="I21" s="2157"/>
      <c r="J21" s="2157"/>
      <c r="K21" s="2157"/>
      <c r="L21" s="2154"/>
      <c r="M21" s="2157"/>
    </row>
    <row r="22" spans="2:14" ht="20.100000000000001" customHeight="1" x14ac:dyDescent="0.2">
      <c r="B22" s="2151" t="s">
        <v>2160</v>
      </c>
      <c r="C22" s="2155"/>
      <c r="D22" s="2156"/>
      <c r="E22" s="2157">
        <f>E20+' SEFA pg 2'!E29+' SEFA pg 1'!E24</f>
        <v>1063195</v>
      </c>
      <c r="F22" s="2157">
        <f>F20+' SEFA pg 2'!F29+' SEFA pg 1'!F24</f>
        <v>948880</v>
      </c>
      <c r="G22" s="2157">
        <f>G20+' SEFA pg 2'!G29+' SEFA pg 1'!G24</f>
        <v>1083752</v>
      </c>
      <c r="H22" s="2157">
        <f>H20+' SEFA pg 2'!H29+' SEFA pg 1'!H24</f>
        <v>88372</v>
      </c>
      <c r="I22" s="2157">
        <f>I20+' SEFA pg 2'!I29+' SEFA pg 1'!I24</f>
        <v>1070194</v>
      </c>
      <c r="J22" s="2157">
        <f>J20+' SEFA pg 2'!J29+' SEFA pg 1'!J24</f>
        <v>65919</v>
      </c>
      <c r="K22" s="2157">
        <f>K20+' SEFA pg 2'!K29+' SEFA pg 1'!K24</f>
        <v>70789</v>
      </c>
      <c r="L22" s="2157">
        <f>L20+' SEFA pg 2'!L29+' SEFA pg 1'!L24</f>
        <v>2224735</v>
      </c>
      <c r="M22" s="2157">
        <f>M20+' SEFA pg 2'!M29+' SEFA pg 1'!M24</f>
        <v>993677</v>
      </c>
    </row>
    <row r="23" spans="2:14" ht="20.100000000000001" customHeight="1" x14ac:dyDescent="0.2">
      <c r="B23" s="2151"/>
      <c r="C23" s="2155"/>
      <c r="D23" s="2156"/>
      <c r="E23" s="2157"/>
      <c r="F23" s="2157"/>
      <c r="G23" s="2157"/>
      <c r="H23" s="2157"/>
      <c r="I23" s="2157"/>
      <c r="J23" s="2157"/>
      <c r="K23" s="2157"/>
      <c r="L23" s="2154"/>
      <c r="M23" s="2157"/>
    </row>
    <row r="24" spans="2:14" ht="20.100000000000001" customHeight="1" x14ac:dyDescent="0.2">
      <c r="B24" s="2151"/>
      <c r="C24" s="2155"/>
      <c r="D24" s="2156"/>
      <c r="E24" s="2157"/>
      <c r="F24" s="2157"/>
      <c r="G24" s="2157"/>
      <c r="H24" s="2157"/>
      <c r="I24" s="2157"/>
      <c r="J24" s="2157"/>
      <c r="K24" s="2157"/>
      <c r="L24" s="2154"/>
      <c r="M24" s="2157"/>
    </row>
    <row r="25" spans="2:14" ht="20.100000000000001" customHeight="1" x14ac:dyDescent="0.2">
      <c r="B25" s="2151"/>
      <c r="C25" s="2155"/>
      <c r="D25" s="2156"/>
      <c r="E25" s="2157"/>
      <c r="F25" s="2157"/>
      <c r="G25" s="2157"/>
      <c r="H25" s="2157"/>
      <c r="I25" s="2157"/>
      <c r="J25" s="2157"/>
      <c r="K25" s="2157"/>
      <c r="L25" s="2154"/>
      <c r="M25" s="2157"/>
    </row>
    <row r="26" spans="2:14" ht="20.100000000000001" customHeight="1" x14ac:dyDescent="0.2">
      <c r="B26" s="2151"/>
      <c r="C26" s="2155"/>
      <c r="D26" s="2156"/>
      <c r="E26" s="2157"/>
      <c r="F26" s="2157"/>
      <c r="G26" s="2157"/>
      <c r="H26" s="2157"/>
      <c r="I26" s="2157"/>
      <c r="J26" s="2157"/>
      <c r="K26" s="2157"/>
      <c r="L26" s="2154"/>
      <c r="M26" s="2157"/>
    </row>
    <row r="27" spans="2:14" ht="20.100000000000001" customHeight="1" x14ac:dyDescent="0.2">
      <c r="B27" s="2151"/>
      <c r="C27" s="2155"/>
      <c r="D27" s="2156"/>
      <c r="E27" s="2157"/>
      <c r="F27" s="2157"/>
      <c r="G27" s="2157"/>
      <c r="H27" s="2157"/>
      <c r="I27" s="2157"/>
      <c r="J27" s="2157"/>
      <c r="K27" s="2157"/>
      <c r="L27" s="2154"/>
      <c r="M27" s="2157"/>
      <c r="N27" s="2158"/>
    </row>
    <row r="28" spans="2:14" ht="12.75" customHeight="1" x14ac:dyDescent="0.2">
      <c r="B28" s="2159"/>
      <c r="C28" s="2160"/>
      <c r="D28" s="2161"/>
      <c r="E28" s="2162"/>
      <c r="F28" s="2162"/>
      <c r="G28" s="2162"/>
      <c r="H28" s="2162"/>
      <c r="I28" s="2162"/>
      <c r="J28" s="2162"/>
      <c r="K28" s="2162"/>
      <c r="L28" s="2162"/>
      <c r="M28" s="2162"/>
      <c r="N28" s="2158"/>
    </row>
    <row r="29" spans="2:14" x14ac:dyDescent="0.2">
      <c r="B29" s="2163"/>
      <c r="C29" s="2164"/>
      <c r="D29" s="2165"/>
      <c r="E29" s="2163"/>
      <c r="F29" s="2163"/>
      <c r="G29" s="2166"/>
      <c r="H29" s="2166"/>
      <c r="I29" s="2166"/>
      <c r="J29" s="2166"/>
      <c r="K29" s="2166"/>
      <c r="L29" s="2166"/>
      <c r="M29" s="2163"/>
      <c r="N29" s="2158"/>
    </row>
    <row r="30" spans="2:14" ht="13.5" customHeight="1" x14ac:dyDescent="0.2">
      <c r="B30" s="2167" t="s">
        <v>2182</v>
      </c>
      <c r="C30" s="2164"/>
      <c r="D30" s="2165"/>
      <c r="E30" s="2163"/>
      <c r="F30" s="2163"/>
      <c r="G30" s="2166"/>
      <c r="H30" s="2166"/>
      <c r="I30" s="2166"/>
      <c r="J30" s="2166"/>
      <c r="K30" s="2166"/>
      <c r="L30" s="2166"/>
      <c r="M30" s="2163"/>
      <c r="N30" s="2158"/>
    </row>
    <row r="31" spans="2:14" ht="8.25" customHeight="1" x14ac:dyDescent="0.2">
      <c r="B31" s="2167"/>
      <c r="C31" s="2164"/>
      <c r="D31" s="2165"/>
      <c r="E31" s="2163"/>
      <c r="F31" s="2163"/>
      <c r="G31" s="2166"/>
      <c r="H31" s="2166"/>
      <c r="I31" s="2166"/>
      <c r="J31" s="2166"/>
      <c r="K31" s="2166"/>
      <c r="L31" s="2166"/>
      <c r="M31" s="2163"/>
      <c r="N31" s="2158"/>
    </row>
    <row r="32" spans="2:14" x14ac:dyDescent="0.2">
      <c r="B32" s="2168" t="s">
        <v>1944</v>
      </c>
      <c r="C32" s="2169"/>
      <c r="D32" s="2170"/>
      <c r="E32" s="2171"/>
      <c r="F32" s="2171"/>
      <c r="G32" s="2171"/>
      <c r="H32" s="2171"/>
      <c r="I32" s="2114"/>
      <c r="J32" s="2114"/>
    </row>
    <row r="33" spans="2:13" x14ac:dyDescent="0.2">
      <c r="B33" s="2173"/>
      <c r="C33" s="2174"/>
      <c r="D33" s="2175"/>
      <c r="E33" s="2176"/>
      <c r="F33" s="2176"/>
      <c r="G33" s="2114"/>
      <c r="H33" s="2114"/>
      <c r="I33" s="2114"/>
      <c r="J33" s="2114"/>
    </row>
    <row r="34" spans="2:13" ht="13.5" customHeight="1" x14ac:dyDescent="0.2">
      <c r="B34" s="2177" t="s">
        <v>1467</v>
      </c>
      <c r="G34" s="2114"/>
      <c r="H34" s="2114"/>
      <c r="I34" s="2114"/>
      <c r="J34" s="2114"/>
    </row>
    <row r="35" spans="2:13" ht="13.5" customHeight="1" x14ac:dyDescent="0.2">
      <c r="B35" s="2180"/>
      <c r="C35" s="2181"/>
      <c r="D35" s="2182"/>
      <c r="E35" s="2183"/>
      <c r="F35" s="2183"/>
      <c r="G35" s="2183"/>
      <c r="H35" s="2183"/>
      <c r="I35" s="2183"/>
      <c r="J35" s="2183"/>
      <c r="K35" s="2184"/>
      <c r="L35" s="2184"/>
      <c r="M35" s="2183"/>
    </row>
    <row r="36" spans="2:13" ht="9.6" customHeight="1" x14ac:dyDescent="0.2">
      <c r="B36" s="2185"/>
      <c r="G36" s="2114"/>
      <c r="H36" s="2114"/>
      <c r="I36" s="2114"/>
      <c r="J36" s="2114"/>
    </row>
    <row r="37" spans="2:13" ht="11.25" customHeight="1" x14ac:dyDescent="0.2">
      <c r="B37" s="2186" t="s">
        <v>2183</v>
      </c>
      <c r="C37" s="2187"/>
      <c r="D37" s="2187"/>
      <c r="E37" s="2187"/>
      <c r="F37" s="2187"/>
      <c r="G37" s="2187"/>
      <c r="H37" s="2187"/>
      <c r="I37" s="2188"/>
      <c r="J37" s="2188"/>
      <c r="K37" s="2188"/>
      <c r="L37" s="2188"/>
      <c r="M37" s="2188"/>
    </row>
    <row r="38" spans="2:13" ht="11.25" customHeight="1" x14ac:dyDescent="0.2">
      <c r="B38" s="2189" t="s">
        <v>2063</v>
      </c>
      <c r="C38" s="2188"/>
      <c r="D38" s="2188"/>
      <c r="E38" s="2188"/>
      <c r="F38" s="2188"/>
      <c r="G38" s="2188"/>
      <c r="H38" s="2188"/>
      <c r="I38" s="2188"/>
      <c r="J38" s="2188"/>
      <c r="K38" s="2188"/>
      <c r="L38" s="2188"/>
      <c r="M38" s="2188"/>
    </row>
    <row r="39" spans="2:13" ht="3.95" customHeight="1" x14ac:dyDescent="0.2">
      <c r="B39" s="2189"/>
      <c r="C39" s="2188"/>
      <c r="D39" s="2188"/>
      <c r="E39" s="2188"/>
      <c r="F39" s="2188"/>
      <c r="G39" s="2188"/>
      <c r="H39" s="2188"/>
      <c r="I39" s="2188"/>
      <c r="J39" s="2188"/>
      <c r="K39" s="2188"/>
      <c r="L39" s="2188"/>
      <c r="M39" s="2188"/>
    </row>
    <row r="40" spans="2:13" ht="11.25" customHeight="1" x14ac:dyDescent="0.2">
      <c r="B40" s="2186" t="s">
        <v>2184</v>
      </c>
      <c r="C40" s="2188"/>
      <c r="D40" s="2188"/>
      <c r="E40" s="2188"/>
      <c r="F40" s="2188"/>
      <c r="G40" s="2188"/>
      <c r="H40" s="2188"/>
      <c r="I40" s="2188"/>
      <c r="J40" s="2188"/>
      <c r="K40" s="2188"/>
      <c r="L40" s="2188"/>
      <c r="M40" s="2188"/>
    </row>
    <row r="41" spans="2:13" ht="11.25" customHeight="1" x14ac:dyDescent="0.2">
      <c r="B41" s="2190" t="s">
        <v>2064</v>
      </c>
      <c r="C41" s="2191"/>
      <c r="D41" s="2192"/>
      <c r="E41" s="2190"/>
      <c r="F41" s="2190"/>
      <c r="G41" s="2190"/>
      <c r="H41" s="2190"/>
      <c r="I41" s="2190"/>
      <c r="J41" s="2190"/>
      <c r="K41" s="2193"/>
      <c r="L41" s="2193"/>
      <c r="M41" s="2190"/>
    </row>
    <row r="42" spans="2:13" ht="3.95" customHeight="1" x14ac:dyDescent="0.2">
      <c r="B42" s="2190"/>
      <c r="C42" s="2191"/>
      <c r="D42" s="2192"/>
      <c r="E42" s="2190"/>
      <c r="F42" s="2190"/>
      <c r="G42" s="2190"/>
      <c r="H42" s="2190"/>
      <c r="I42" s="2190"/>
      <c r="J42" s="2190"/>
      <c r="K42" s="2193"/>
      <c r="L42" s="2193"/>
      <c r="M42" s="2190"/>
    </row>
    <row r="43" spans="2:13" ht="11.25" customHeight="1" x14ac:dyDescent="0.2">
      <c r="B43" s="2194" t="s">
        <v>2185</v>
      </c>
      <c r="C43" s="2191"/>
      <c r="D43" s="2192"/>
      <c r="E43" s="2190"/>
      <c r="F43" s="2190"/>
      <c r="G43" s="2190"/>
      <c r="H43" s="2190"/>
      <c r="I43" s="2190"/>
      <c r="J43" s="2190"/>
      <c r="K43" s="2193"/>
      <c r="L43" s="2193"/>
      <c r="M43" s="2190"/>
    </row>
    <row r="44" spans="2:13" ht="3.95" customHeight="1" x14ac:dyDescent="0.2">
      <c r="B44" s="2194"/>
      <c r="C44" s="2191"/>
      <c r="D44" s="2192"/>
      <c r="E44" s="2190"/>
      <c r="F44" s="2190"/>
      <c r="G44" s="2190"/>
      <c r="H44" s="2190"/>
      <c r="I44" s="2190"/>
      <c r="J44" s="2190"/>
      <c r="K44" s="2193"/>
      <c r="L44" s="2193"/>
      <c r="M44" s="2190"/>
    </row>
    <row r="45" spans="2:13" ht="11.25" customHeight="1" x14ac:dyDescent="0.2">
      <c r="B45" s="2195" t="s">
        <v>2186</v>
      </c>
      <c r="C45" s="2191"/>
      <c r="D45" s="2192"/>
      <c r="E45" s="2190"/>
      <c r="F45" s="2190"/>
      <c r="G45" s="2190"/>
      <c r="H45" s="2190"/>
      <c r="I45" s="2190"/>
      <c r="J45" s="2190"/>
      <c r="K45" s="2193"/>
      <c r="L45" s="2193"/>
      <c r="M45" s="2190"/>
    </row>
    <row r="46" spans="2:13" ht="11.25" customHeight="1" x14ac:dyDescent="0.2">
      <c r="B46" s="2190" t="s">
        <v>2065</v>
      </c>
      <c r="G46" s="2114"/>
      <c r="H46" s="2114"/>
      <c r="I46" s="2114"/>
      <c r="J46" s="2114"/>
    </row>
    <row r="47" spans="2:13" ht="11.1" customHeight="1" x14ac:dyDescent="0.2">
      <c r="B47" s="2190"/>
      <c r="G47" s="2114"/>
      <c r="H47" s="2114"/>
      <c r="I47" s="2114"/>
      <c r="J47" s="2114"/>
    </row>
    <row r="48" spans="2:13" ht="11.1" customHeight="1" x14ac:dyDescent="0.2">
      <c r="B48" s="2190"/>
      <c r="G48" s="2114"/>
      <c r="H48" s="2114"/>
      <c r="I48" s="2114"/>
      <c r="J48" s="2114"/>
    </row>
    <row r="49" spans="7:13" ht="13.5" customHeight="1" x14ac:dyDescent="0.2">
      <c r="M49" s="2196"/>
    </row>
    <row r="50" spans="7:13" ht="13.5" customHeight="1" x14ac:dyDescent="0.2">
      <c r="M50" s="2196"/>
    </row>
    <row r="51" spans="7:13" ht="13.5" customHeight="1" x14ac:dyDescent="0.2">
      <c r="M51" s="2196"/>
    </row>
    <row r="52" spans="7:13" ht="13.5" customHeight="1" x14ac:dyDescent="0.2">
      <c r="G52" s="2114"/>
      <c r="H52" s="2114"/>
      <c r="I52" s="2114"/>
      <c r="J52" s="2114"/>
    </row>
    <row r="53" spans="7:13" ht="13.5" customHeight="1" x14ac:dyDescent="0.2">
      <c r="G53" s="2114"/>
      <c r="H53" s="2114"/>
      <c r="I53" s="2114"/>
      <c r="J53" s="2114"/>
    </row>
    <row r="54" spans="7:13" ht="13.5" customHeight="1" x14ac:dyDescent="0.2">
      <c r="G54" s="2114"/>
      <c r="H54" s="2114"/>
      <c r="I54" s="2114"/>
      <c r="J54" s="2114"/>
    </row>
    <row r="55" spans="7:13" ht="13.5" customHeight="1" x14ac:dyDescent="0.2">
      <c r="G55" s="2114"/>
      <c r="H55" s="2114"/>
      <c r="I55" s="2114"/>
      <c r="J55" s="2114"/>
    </row>
    <row r="56" spans="7:13" ht="13.5" customHeight="1" x14ac:dyDescent="0.2">
      <c r="G56" s="2114"/>
      <c r="H56" s="2114"/>
      <c r="I56" s="2114"/>
      <c r="J56" s="2114"/>
    </row>
    <row r="57" spans="7:13" ht="13.5" customHeight="1" x14ac:dyDescent="0.2">
      <c r="G57" s="2114"/>
      <c r="H57" s="2114"/>
      <c r="I57" s="2114"/>
      <c r="J57" s="2114"/>
    </row>
    <row r="58" spans="7:13" ht="13.5" customHeight="1" x14ac:dyDescent="0.2">
      <c r="G58" s="2114"/>
      <c r="H58" s="2114"/>
      <c r="I58" s="2114"/>
      <c r="J58" s="2114"/>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S27" sqref="S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54" t="str">
        <f>'Single Audit Cover'!A7</f>
        <v>JAMP Sp Ed Services</v>
      </c>
      <c r="C1" s="2655"/>
      <c r="D1" s="2655"/>
      <c r="E1" s="2655"/>
      <c r="F1" s="2655"/>
      <c r="G1" s="2655"/>
      <c r="H1" s="2655"/>
      <c r="I1" s="2655"/>
      <c r="J1" s="1438"/>
    </row>
    <row r="2" spans="2:10" s="1350" customFormat="1" ht="12.75" customHeight="1" x14ac:dyDescent="0.2">
      <c r="B2" s="2656">
        <f>'Single Audit Cover'!E7</f>
        <v>30077801060</v>
      </c>
      <c r="C2" s="2657"/>
      <c r="D2" s="2657"/>
      <c r="E2" s="2657"/>
      <c r="F2" s="2657"/>
      <c r="G2" s="2657"/>
      <c r="H2" s="2657"/>
      <c r="I2" s="2657"/>
      <c r="J2" s="1438"/>
    </row>
    <row r="3" spans="2:10" s="1350" customFormat="1" ht="12.75" customHeight="1" x14ac:dyDescent="0.2">
      <c r="B3" s="2658" t="s">
        <v>1512</v>
      </c>
      <c r="C3" s="2632"/>
      <c r="D3" s="2632"/>
      <c r="E3" s="2632"/>
      <c r="F3" s="2632"/>
      <c r="G3" s="2632"/>
      <c r="H3" s="2632"/>
      <c r="I3" s="2632"/>
      <c r="J3" s="1437"/>
    </row>
    <row r="4" spans="2:10" s="1350" customFormat="1" ht="12.75" customHeight="1" x14ac:dyDescent="0.2">
      <c r="B4" s="2658" t="str">
        <f>'Single Audit Cover'!A4</f>
        <v>Year Ending June 30, 2017</v>
      </c>
      <c r="C4" s="2632"/>
      <c r="D4" s="2632"/>
      <c r="E4" s="2632"/>
      <c r="F4" s="2632"/>
      <c r="G4" s="2632"/>
      <c r="H4" s="2632"/>
      <c r="I4" s="263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658" t="s">
        <v>1511</v>
      </c>
      <c r="C7" s="2632"/>
      <c r="D7" s="2632"/>
      <c r="E7" s="2632"/>
      <c r="F7" s="2632"/>
      <c r="G7" s="2632"/>
      <c r="H7" s="2632"/>
      <c r="I7" s="263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659" t="s">
        <v>1360</v>
      </c>
      <c r="D11" s="26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2090</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t="s">
        <v>2090</v>
      </c>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60" t="s">
        <v>2171</v>
      </c>
      <c r="E29" s="2660"/>
      <c r="F29" s="2660"/>
      <c r="G29" s="2660"/>
      <c r="H29" s="2660"/>
      <c r="I29" s="26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t="s">
        <v>2090</v>
      </c>
      <c r="F33" s="1355" t="s">
        <v>1031</v>
      </c>
      <c r="G33" s="1418"/>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1500</v>
      </c>
      <c r="C37" s="2661" t="s">
        <v>1499</v>
      </c>
      <c r="D37" s="2662"/>
      <c r="E37" s="2662"/>
      <c r="F37" s="2663"/>
      <c r="G37" s="2661" t="s">
        <v>2073</v>
      </c>
      <c r="H37" s="2662"/>
      <c r="I37" s="2663"/>
    </row>
    <row r="38" spans="2:9" ht="16.5" customHeight="1" x14ac:dyDescent="0.2">
      <c r="B38" s="2062" t="s">
        <v>2163</v>
      </c>
      <c r="C38" s="2650" t="s">
        <v>2164</v>
      </c>
      <c r="D38" s="2651"/>
      <c r="E38" s="2651"/>
      <c r="F38" s="2652"/>
      <c r="G38" s="2664">
        <v>984516</v>
      </c>
      <c r="H38" s="2665"/>
      <c r="I38" s="2666"/>
    </row>
    <row r="39" spans="2:9" ht="16.5" customHeight="1" x14ac:dyDescent="0.2">
      <c r="B39" s="2062"/>
      <c r="C39" s="2650"/>
      <c r="D39" s="2651"/>
      <c r="E39" s="2651"/>
      <c r="F39" s="2652"/>
      <c r="G39" s="2653"/>
      <c r="H39" s="2653"/>
      <c r="I39" s="2653"/>
    </row>
    <row r="40" spans="2:9" ht="16.5" customHeight="1" x14ac:dyDescent="0.2">
      <c r="B40" s="2062"/>
      <c r="C40" s="2650"/>
      <c r="D40" s="2651"/>
      <c r="E40" s="2651"/>
      <c r="F40" s="2652"/>
      <c r="G40" s="2653"/>
      <c r="H40" s="2653"/>
      <c r="I40" s="2653"/>
    </row>
    <row r="41" spans="2:9" ht="16.5" customHeight="1" x14ac:dyDescent="0.2">
      <c r="B41" s="2062"/>
      <c r="C41" s="2650"/>
      <c r="D41" s="2651"/>
      <c r="E41" s="2651"/>
      <c r="F41" s="2652"/>
      <c r="G41" s="2653"/>
      <c r="H41" s="2653"/>
      <c r="I41" s="2653"/>
    </row>
    <row r="42" spans="2:9" ht="16.5" customHeight="1" x14ac:dyDescent="0.2">
      <c r="B42" s="2062"/>
      <c r="C42" s="2650"/>
      <c r="D42" s="2651"/>
      <c r="E42" s="2651"/>
      <c r="F42" s="2652"/>
      <c r="G42" s="2653"/>
      <c r="H42" s="2653"/>
      <c r="I42" s="2653"/>
    </row>
    <row r="43" spans="2:9" ht="16.5" customHeight="1" x14ac:dyDescent="0.2">
      <c r="B43" s="2062"/>
      <c r="C43" s="2643" t="s">
        <v>2074</v>
      </c>
      <c r="D43" s="2644"/>
      <c r="E43" s="2644"/>
      <c r="F43" s="2645"/>
      <c r="G43" s="2646">
        <f>SUM(G38:I42)</f>
        <v>984516</v>
      </c>
      <c r="H43" s="2646"/>
      <c r="I43" s="2646"/>
    </row>
    <row r="44" spans="2:9" ht="12.75" customHeight="1" x14ac:dyDescent="0.2"/>
    <row r="45" spans="2:9" ht="12.75" customHeight="1" x14ac:dyDescent="0.2">
      <c r="B45" s="1430" t="s">
        <v>2075</v>
      </c>
      <c r="D45" s="2647">
        <v>1070194</v>
      </c>
      <c r="E45" s="2648"/>
    </row>
    <row r="46" spans="2:9" ht="5.25" customHeight="1" x14ac:dyDescent="0.2">
      <c r="B46" s="2063"/>
      <c r="D46" s="2064"/>
      <c r="E46" s="2065"/>
    </row>
    <row r="47" spans="2:9" ht="12.75" customHeight="1" x14ac:dyDescent="0.2">
      <c r="B47" s="1355" t="s">
        <v>2076</v>
      </c>
      <c r="C47" s="1355"/>
      <c r="D47" s="2066">
        <f>+G43/D45</f>
        <v>0.91994161806177199</v>
      </c>
      <c r="E47" s="2067"/>
      <c r="F47" s="2068"/>
      <c r="I47" s="2069"/>
    </row>
    <row r="48" spans="2:9" ht="9.9499999999999993" customHeight="1" x14ac:dyDescent="0.2"/>
    <row r="49" spans="1:9" x14ac:dyDescent="0.2">
      <c r="B49" s="1358" t="s">
        <v>1498</v>
      </c>
      <c r="C49" s="1370"/>
      <c r="D49" s="1370"/>
      <c r="E49" s="2649">
        <v>750000</v>
      </c>
      <c r="F49" s="2649"/>
      <c r="G49" s="2649"/>
      <c r="H49" s="1404"/>
    </row>
    <row r="51" spans="1:9" ht="13.5" customHeight="1" x14ac:dyDescent="0.2">
      <c r="B51" s="1358" t="s">
        <v>1497</v>
      </c>
      <c r="C51" s="1370"/>
      <c r="E51" s="1418"/>
      <c r="F51" s="1355" t="s">
        <v>1031</v>
      </c>
      <c r="G51" s="1418" t="s">
        <v>2090</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54" t="str">
        <f>'Single Audit Cover'!A7</f>
        <v>JAMP Sp Ed Services</v>
      </c>
      <c r="C1" s="2654"/>
      <c r="D1" s="2654"/>
      <c r="E1" s="2654"/>
      <c r="F1" s="2654"/>
      <c r="G1" s="2654"/>
      <c r="H1" s="2654"/>
      <c r="I1" s="2654"/>
      <c r="J1" s="2654"/>
      <c r="K1" s="2654"/>
      <c r="L1" s="1471"/>
      <c r="M1" s="1471"/>
    </row>
    <row r="2" spans="1:13" ht="12" customHeight="1" x14ac:dyDescent="0.2">
      <c r="B2" s="2656">
        <f>'Single Audit Cover'!E7</f>
        <v>30077801060</v>
      </c>
      <c r="C2" s="2656"/>
      <c r="D2" s="2656"/>
      <c r="E2" s="2656"/>
      <c r="F2" s="2656"/>
      <c r="G2" s="2656"/>
      <c r="H2" s="2656"/>
      <c r="I2" s="2656"/>
      <c r="J2" s="2656"/>
      <c r="K2" s="2656"/>
      <c r="L2" s="1470"/>
      <c r="M2" s="1469"/>
    </row>
    <row r="3" spans="1:13" ht="10.35" customHeight="1" x14ac:dyDescent="0.2">
      <c r="B3" s="2631" t="s">
        <v>1512</v>
      </c>
      <c r="C3" s="2631"/>
      <c r="D3" s="2631"/>
      <c r="E3" s="2631"/>
      <c r="F3" s="2631"/>
      <c r="G3" s="2631"/>
      <c r="H3" s="2631"/>
      <c r="I3" s="2631"/>
      <c r="J3" s="2631"/>
      <c r="K3" s="2631"/>
      <c r="L3" s="1468"/>
      <c r="M3" s="1468"/>
    </row>
    <row r="4" spans="1:13" ht="14.25" customHeight="1" x14ac:dyDescent="0.2">
      <c r="B4" s="2669" t="str">
        <f>'Single Audit Cover'!A4</f>
        <v>Year Ending June 30, 2017</v>
      </c>
      <c r="C4" s="2669"/>
      <c r="D4" s="2669"/>
      <c r="E4" s="2669"/>
      <c r="F4" s="2669"/>
      <c r="G4" s="2669"/>
      <c r="H4" s="2669"/>
      <c r="I4" s="2669"/>
      <c r="J4" s="2669"/>
      <c r="K4" s="266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669" t="s">
        <v>1531</v>
      </c>
      <c r="C7" s="2669"/>
      <c r="D7" s="2670"/>
      <c r="E7" s="2670"/>
      <c r="F7" s="2670"/>
      <c r="G7" s="2670"/>
      <c r="H7" s="2670"/>
      <c r="I7" s="2670"/>
      <c r="J7" s="2670"/>
      <c r="K7" s="267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2020</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81" customHeight="1" x14ac:dyDescent="0.2">
      <c r="B14" s="2668"/>
      <c r="C14" s="2668"/>
      <c r="D14" s="2668"/>
      <c r="E14" s="2668"/>
      <c r="F14" s="2668"/>
      <c r="G14" s="2668"/>
      <c r="H14" s="2668"/>
      <c r="I14" s="2668"/>
      <c r="J14" s="2668"/>
      <c r="K14" s="266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668"/>
      <c r="C17" s="2668"/>
      <c r="D17" s="2668"/>
      <c r="E17" s="2668"/>
      <c r="F17" s="2668"/>
      <c r="G17" s="2668"/>
      <c r="H17" s="2668"/>
      <c r="I17" s="2668"/>
      <c r="J17" s="2668"/>
      <c r="K17" s="2668"/>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671"/>
      <c r="C20" s="2671"/>
      <c r="D20" s="2668"/>
      <c r="E20" s="2668"/>
      <c r="F20" s="2668"/>
      <c r="G20" s="2668"/>
      <c r="H20" s="2668"/>
      <c r="I20" s="2668"/>
      <c r="J20" s="2668"/>
      <c r="K20" s="266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668"/>
      <c r="C23" s="2668"/>
      <c r="D23" s="2668"/>
      <c r="E23" s="2668"/>
      <c r="F23" s="2668"/>
      <c r="G23" s="2668"/>
      <c r="H23" s="2668"/>
      <c r="I23" s="2668"/>
      <c r="J23" s="2668"/>
      <c r="K23" s="266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668"/>
      <c r="C26" s="2668"/>
      <c r="D26" s="2668"/>
      <c r="E26" s="2668"/>
      <c r="F26" s="2668"/>
      <c r="G26" s="2668"/>
      <c r="H26" s="2668"/>
      <c r="I26" s="2668"/>
      <c r="J26" s="2668"/>
      <c r="K26" s="266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672"/>
      <c r="C29" s="2672"/>
      <c r="D29" s="2668"/>
      <c r="E29" s="2668"/>
      <c r="F29" s="2668"/>
      <c r="G29" s="2668"/>
      <c r="H29" s="2668"/>
      <c r="I29" s="2668"/>
      <c r="J29" s="2668"/>
      <c r="K29" s="266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667"/>
      <c r="C32" s="2667"/>
      <c r="D32" s="2668"/>
      <c r="E32" s="2668"/>
      <c r="F32" s="2668"/>
      <c r="G32" s="2668"/>
      <c r="H32" s="2668"/>
      <c r="I32" s="2668"/>
      <c r="J32" s="2668"/>
      <c r="K32" s="266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110" zoomScaleNormal="110" workbookViewId="0">
      <selection activeCell="S27" sqref="S2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76" t="str">
        <f>'Single Audit Cover'!A7</f>
        <v>JAMP Sp Ed Services</v>
      </c>
      <c r="C1" s="2676"/>
      <c r="D1" s="2676"/>
      <c r="E1" s="2676"/>
      <c r="F1" s="2676"/>
      <c r="G1" s="2676"/>
      <c r="H1" s="2676"/>
      <c r="I1" s="2676"/>
      <c r="J1" s="2676"/>
      <c r="K1" s="2676"/>
      <c r="L1" s="1490"/>
    </row>
    <row r="2" spans="1:12" ht="12.75" customHeight="1" x14ac:dyDescent="0.2">
      <c r="B2" s="2677">
        <f>'Single Audit Cover'!E7</f>
        <v>30077801060</v>
      </c>
      <c r="C2" s="2677"/>
      <c r="D2" s="2677"/>
      <c r="E2" s="2677"/>
      <c r="F2" s="2677"/>
      <c r="G2" s="2677"/>
      <c r="H2" s="2677"/>
      <c r="I2" s="2677"/>
      <c r="J2" s="2677"/>
      <c r="K2" s="2677"/>
      <c r="L2" s="1489"/>
    </row>
    <row r="3" spans="1:12" ht="12.75" customHeight="1" x14ac:dyDescent="0.2">
      <c r="B3" s="2631" t="s">
        <v>1512</v>
      </c>
      <c r="C3" s="2631"/>
      <c r="D3" s="2631"/>
      <c r="E3" s="2631"/>
      <c r="F3" s="2631"/>
      <c r="G3" s="2631"/>
      <c r="H3" s="2631"/>
      <c r="I3" s="2631"/>
      <c r="J3" s="2631"/>
      <c r="K3" s="2631"/>
      <c r="L3" s="1468"/>
    </row>
    <row r="4" spans="1:12" ht="12.75" customHeight="1" x14ac:dyDescent="0.2">
      <c r="B4" s="2631" t="str">
        <f>'Single Audit Cover'!A4</f>
        <v>Year Ending June 30, 2017</v>
      </c>
      <c r="C4" s="2631"/>
      <c r="D4" s="2631"/>
      <c r="E4" s="2631"/>
      <c r="F4" s="2631"/>
      <c r="G4" s="2631"/>
      <c r="H4" s="2631"/>
      <c r="I4" s="2631"/>
      <c r="J4" s="2631"/>
      <c r="K4" s="2631"/>
      <c r="L4" s="1468"/>
    </row>
    <row r="5" spans="1:12" ht="5.25" customHeight="1" x14ac:dyDescent="0.2">
      <c r="B5" s="1338" t="s">
        <v>1365</v>
      </c>
      <c r="C5" s="1338"/>
      <c r="L5" s="1404"/>
    </row>
    <row r="6" spans="1:12" ht="30.75" customHeight="1" x14ac:dyDescent="0.2">
      <c r="A6" s="1404"/>
      <c r="B6" s="2678" t="s">
        <v>1551</v>
      </c>
      <c r="C6" s="2678"/>
      <c r="D6" s="2678"/>
      <c r="E6" s="2678"/>
      <c r="F6" s="2678"/>
      <c r="G6" s="2678"/>
      <c r="H6" s="2678"/>
      <c r="I6" s="2678"/>
      <c r="J6" s="2678"/>
      <c r="K6" s="267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2020</v>
      </c>
      <c r="D8" s="1687">
        <v>1</v>
      </c>
      <c r="E8" s="1404"/>
      <c r="F8" s="1465" t="s">
        <v>1529</v>
      </c>
      <c r="G8" s="1487" t="s">
        <v>2090</v>
      </c>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660" t="s">
        <v>2172</v>
      </c>
      <c r="G12" s="2660"/>
      <c r="H12" s="2660"/>
      <c r="I12" s="2660"/>
      <c r="J12" s="2660"/>
      <c r="K12" s="26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73" t="s">
        <v>2168</v>
      </c>
      <c r="E14" s="2673"/>
      <c r="F14" s="2673"/>
      <c r="H14" s="1407" t="s">
        <v>1545</v>
      </c>
      <c r="I14" s="2674">
        <v>84.027000000000001</v>
      </c>
      <c r="J14" s="2674"/>
      <c r="K14" s="267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74" t="s">
        <v>2166</v>
      </c>
      <c r="E16" s="2674"/>
      <c r="F16" s="2674"/>
      <c r="G16" s="2674"/>
      <c r="H16" s="2674"/>
      <c r="I16" s="2674"/>
      <c r="J16" s="2674"/>
      <c r="K16" s="2674"/>
      <c r="L16" s="1404"/>
    </row>
    <row r="17" spans="2:12" ht="13.5" customHeight="1" x14ac:dyDescent="0.2">
      <c r="B17" s="1408" t="s">
        <v>1543</v>
      </c>
      <c r="C17" s="1408"/>
      <c r="D17" s="2675" t="s">
        <v>2167</v>
      </c>
      <c r="E17" s="2675"/>
      <c r="F17" s="2675"/>
      <c r="G17" s="2675"/>
      <c r="H17" s="2675"/>
      <c r="I17" s="2675"/>
      <c r="J17" s="2675"/>
      <c r="K17" s="267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94.5" customHeight="1" x14ac:dyDescent="0.2">
      <c r="B20" s="2668" t="s">
        <v>2187</v>
      </c>
      <c r="C20" s="2668"/>
      <c r="D20" s="2668"/>
      <c r="E20" s="2668"/>
      <c r="F20" s="2668"/>
      <c r="G20" s="2668"/>
      <c r="H20" s="2668"/>
      <c r="I20" s="2668"/>
      <c r="J20" s="2668"/>
      <c r="K20" s="266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668" t="s">
        <v>2173</v>
      </c>
      <c r="C23" s="2668"/>
      <c r="D23" s="2668"/>
      <c r="E23" s="2668"/>
      <c r="F23" s="2668"/>
      <c r="G23" s="2668"/>
      <c r="H23" s="2668"/>
      <c r="I23" s="2668"/>
      <c r="J23" s="2668"/>
      <c r="K23" s="266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668" t="s">
        <v>2165</v>
      </c>
      <c r="C26" s="2668"/>
      <c r="D26" s="2668"/>
      <c r="E26" s="2668"/>
      <c r="F26" s="2668"/>
      <c r="G26" s="2668"/>
      <c r="H26" s="2668"/>
      <c r="I26" s="2668"/>
      <c r="J26" s="2668"/>
      <c r="K26" s="266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668" t="s">
        <v>2188</v>
      </c>
      <c r="C29" s="2668"/>
      <c r="D29" s="2668"/>
      <c r="E29" s="2668"/>
      <c r="F29" s="2668"/>
      <c r="G29" s="2668"/>
      <c r="H29" s="2668"/>
      <c r="I29" s="2668"/>
      <c r="J29" s="2668"/>
      <c r="K29" s="266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668" t="s">
        <v>2189</v>
      </c>
      <c r="C32" s="2668"/>
      <c r="D32" s="2668"/>
      <c r="E32" s="2668"/>
      <c r="F32" s="2668"/>
      <c r="G32" s="2668"/>
      <c r="H32" s="2668"/>
      <c r="I32" s="2668"/>
      <c r="J32" s="2668"/>
      <c r="K32" s="266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668" t="s">
        <v>2190</v>
      </c>
      <c r="C35" s="2668"/>
      <c r="D35" s="2668"/>
      <c r="E35" s="2668"/>
      <c r="F35" s="2668"/>
      <c r="G35" s="2668"/>
      <c r="H35" s="2668"/>
      <c r="I35" s="2668"/>
      <c r="J35" s="2668"/>
      <c r="K35" s="266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668" t="s">
        <v>2191</v>
      </c>
      <c r="C38" s="2668"/>
      <c r="D38" s="2668"/>
      <c r="E38" s="2668"/>
      <c r="F38" s="2668"/>
      <c r="G38" s="2668"/>
      <c r="H38" s="2668"/>
      <c r="I38" s="2668"/>
      <c r="J38" s="2668"/>
      <c r="K38" s="266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41.25" customHeight="1" x14ac:dyDescent="0.2">
      <c r="B41" s="2668" t="s">
        <v>2195</v>
      </c>
      <c r="C41" s="2668"/>
      <c r="D41" s="2668"/>
      <c r="E41" s="2668"/>
      <c r="F41" s="2668"/>
      <c r="G41" s="2668"/>
      <c r="H41" s="2668"/>
      <c r="I41" s="2668"/>
      <c r="J41" s="2668"/>
      <c r="K41" s="266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54" t="str">
        <f>'Single Audit Cover'!A7</f>
        <v>JAMP Sp Ed Services</v>
      </c>
      <c r="C1" s="2654"/>
      <c r="D1" s="2654"/>
      <c r="E1" s="1500"/>
    </row>
    <row r="2" spans="2:5" s="1370" customFormat="1" ht="12.75" customHeight="1" x14ac:dyDescent="0.2">
      <c r="B2" s="2656">
        <f>'Single Audit Cover'!E7</f>
        <v>30077801060</v>
      </c>
      <c r="C2" s="2656"/>
      <c r="D2" s="2656"/>
      <c r="E2" s="1499"/>
    </row>
    <row r="3" spans="2:5" s="1331" customFormat="1" ht="12.75" customHeight="1" x14ac:dyDescent="0.2">
      <c r="B3" s="2631" t="s">
        <v>1561</v>
      </c>
      <c r="C3" s="2631"/>
      <c r="D3" s="2631"/>
      <c r="E3" s="2005"/>
    </row>
    <row r="4" spans="2:5" s="1370" customFormat="1" ht="12.75" customHeight="1" x14ac:dyDescent="0.2">
      <c r="B4" s="2679" t="str">
        <f>'Single Audit Cover'!A4</f>
        <v>Year Ending June 30, 2017</v>
      </c>
      <c r="C4" s="2679"/>
      <c r="D4" s="2679"/>
      <c r="E4" s="1498"/>
    </row>
    <row r="5" spans="2:5" s="1370" customFormat="1" ht="40.15" customHeight="1" x14ac:dyDescent="0.2">
      <c r="B5" s="1688" t="s">
        <v>1899</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2174</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54" t="str">
        <f>'Single Audit Cover'!A7</f>
        <v>JAMP Sp Ed Services</v>
      </c>
      <c r="C1" s="2654"/>
      <c r="D1" s="2654"/>
      <c r="E1" s="2654"/>
      <c r="F1" s="1490"/>
      <c r="G1" s="1490"/>
      <c r="H1" s="1490"/>
      <c r="I1" s="1490"/>
      <c r="J1" s="1490"/>
      <c r="K1" s="1490"/>
      <c r="L1" s="1490"/>
    </row>
    <row r="2" spans="2:12" ht="13.5" customHeight="1" x14ac:dyDescent="0.2">
      <c r="B2" s="2656">
        <f>'Single Audit Cover'!E7</f>
        <v>30077801060</v>
      </c>
      <c r="C2" s="2656"/>
      <c r="D2" s="2656"/>
      <c r="E2" s="2656"/>
      <c r="F2" s="1489"/>
      <c r="G2" s="1489"/>
      <c r="H2" s="1489"/>
      <c r="I2" s="1489"/>
      <c r="J2" s="1489"/>
      <c r="K2" s="1489"/>
      <c r="L2" s="1489"/>
    </row>
    <row r="3" spans="2:12" ht="13.5" customHeight="1" x14ac:dyDescent="0.2">
      <c r="B3" s="2631" t="s">
        <v>1569</v>
      </c>
      <c r="C3" s="2631"/>
      <c r="D3" s="2631"/>
      <c r="E3" s="2631"/>
      <c r="F3" s="2005"/>
      <c r="G3" s="2005"/>
      <c r="H3" s="2005"/>
      <c r="I3" s="2005"/>
      <c r="J3" s="2005"/>
      <c r="K3" s="2005"/>
      <c r="L3" s="2005"/>
    </row>
    <row r="4" spans="2:12" ht="13.5" customHeight="1" x14ac:dyDescent="0.2">
      <c r="B4" s="2680" t="str">
        <f>'Single Audit Cover'!A4</f>
        <v>Year Ending June 30, 2017</v>
      </c>
      <c r="C4" s="2680"/>
      <c r="D4" s="2680"/>
      <c r="E4" s="268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72" t="s">
        <v>2175</v>
      </c>
      <c r="C11" s="2672"/>
      <c r="D11" s="2668"/>
      <c r="E11" s="2668"/>
    </row>
    <row r="12" spans="2:12" ht="13.5" customHeight="1" x14ac:dyDescent="0.2">
      <c r="B12" s="1404"/>
      <c r="C12" s="1404"/>
      <c r="D12" s="1404"/>
    </row>
    <row r="13" spans="2:12" ht="13.5" customHeight="1" x14ac:dyDescent="0.2">
      <c r="B13" s="1305" t="s">
        <v>1565</v>
      </c>
      <c r="C13" s="1305"/>
      <c r="D13" s="1404"/>
    </row>
    <row r="14" spans="2:12" ht="76.5" customHeight="1" x14ac:dyDescent="0.2">
      <c r="B14" s="2672" t="s">
        <v>2196</v>
      </c>
      <c r="C14" s="2672"/>
      <c r="D14" s="2668"/>
      <c r="E14" s="2668"/>
    </row>
    <row r="15" spans="2:12" ht="13.5" customHeight="1" x14ac:dyDescent="0.2">
      <c r="B15" s="1404"/>
      <c r="C15" s="1404"/>
      <c r="D15" s="1404"/>
    </row>
    <row r="16" spans="2:12" ht="13.5" customHeight="1" x14ac:dyDescent="0.2">
      <c r="B16" s="1305" t="s">
        <v>1564</v>
      </c>
      <c r="C16" s="1305"/>
      <c r="D16" s="1404"/>
      <c r="E16" s="1962" t="s">
        <v>2176</v>
      </c>
    </row>
    <row r="17" spans="2:5" ht="13.5" customHeight="1" x14ac:dyDescent="0.2">
      <c r="B17" s="1404"/>
      <c r="C17" s="1404"/>
      <c r="D17" s="1404"/>
    </row>
    <row r="18" spans="2:5" ht="13.5" customHeight="1" x14ac:dyDescent="0.2">
      <c r="B18" s="1305" t="s">
        <v>1563</v>
      </c>
      <c r="C18" s="1305"/>
      <c r="D18" s="1404"/>
      <c r="E18" s="1496" t="s">
        <v>2169</v>
      </c>
    </row>
    <row r="19" spans="2:5" ht="13.5" customHeight="1" x14ac:dyDescent="0.2">
      <c r="B19" s="1404"/>
      <c r="C19" s="1404"/>
      <c r="D19" s="1404"/>
    </row>
    <row r="20" spans="2:5" ht="13.5" customHeight="1" x14ac:dyDescent="0.2">
      <c r="B20" s="1305" t="s">
        <v>1562</v>
      </c>
      <c r="C20" s="1305"/>
      <c r="D20" s="1404"/>
      <c r="E20" s="1496" t="s">
        <v>2177</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30077801060</v>
      </c>
    </row>
    <row r="3" spans="1:2" x14ac:dyDescent="0.2">
      <c r="A3" t="s">
        <v>1110</v>
      </c>
      <c r="B3" s="1221" t="str">
        <f>COVER!A15</f>
        <v>Johnson, Alexander, Massac &amp; Pulaski</v>
      </c>
    </row>
    <row r="4" spans="1:2" x14ac:dyDescent="0.2">
      <c r="A4" t="s">
        <v>1166</v>
      </c>
      <c r="B4" s="1221" t="str">
        <f>COVER!A17</f>
        <v>JAMP Sp Ed Services</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f>COVER!B5</f>
        <v>0</v>
      </c>
    </row>
    <row r="11" spans="1:2" x14ac:dyDescent="0.2">
      <c r="A11" t="s">
        <v>1131</v>
      </c>
      <c r="B11" s="1221" t="str">
        <f>COVER!B6</f>
        <v>X</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066-003889</v>
      </c>
    </row>
    <row r="16" spans="1:2" x14ac:dyDescent="0.2">
      <c r="A16" t="s">
        <v>490</v>
      </c>
      <c r="B16" s="1221" t="str">
        <f>COVER!T13</f>
        <v>Beussink, Hey, Roe &amp; Stroder, LLC</v>
      </c>
    </row>
    <row r="17" spans="1:2" x14ac:dyDescent="0.2">
      <c r="A17" t="s">
        <v>1030</v>
      </c>
      <c r="B17" s="1221" t="str">
        <f>COVER!T15</f>
        <v>Jeffrey C. Stroder, CPA</v>
      </c>
    </row>
    <row r="18" spans="1:2" x14ac:dyDescent="0.2">
      <c r="A18" t="s">
        <v>1345</v>
      </c>
      <c r="B18" s="1221" t="str">
        <f>COVER!T17</f>
        <v>16 So. Silver Springs Road</v>
      </c>
    </row>
    <row r="19" spans="1:2" x14ac:dyDescent="0.2">
      <c r="A19" t="s">
        <v>1032</v>
      </c>
      <c r="B19" s="1221" t="str">
        <f>COVER!T25</f>
        <v>jstroder@bhrcpas.com</v>
      </c>
    </row>
    <row r="20" spans="1:2" x14ac:dyDescent="0.2">
      <c r="A20" t="s">
        <v>1033</v>
      </c>
      <c r="B20" s="1221" t="str">
        <f>COVER!T19</f>
        <v>Cape Girardeau</v>
      </c>
    </row>
    <row r="21" spans="1:2" x14ac:dyDescent="0.2">
      <c r="A21" t="s">
        <v>558</v>
      </c>
      <c r="B21" s="1221" t="str">
        <f>COVER!X19</f>
        <v>MO</v>
      </c>
    </row>
    <row r="22" spans="1:2" x14ac:dyDescent="0.2">
      <c r="A22" t="s">
        <v>1034</v>
      </c>
      <c r="B22" s="1221">
        <f>COVER!Z19</f>
        <v>63703</v>
      </c>
    </row>
    <row r="23" spans="1:2" x14ac:dyDescent="0.2">
      <c r="A23" t="s">
        <v>1347</v>
      </c>
      <c r="B23" s="1221" t="str">
        <f>COVER!T21</f>
        <v>573-334-7971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570624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2140</v>
      </c>
      <c r="D86" s="13" t="str">
        <f t="shared" si="0"/>
        <v>Error?</v>
      </c>
    </row>
    <row r="87" spans="1:4" x14ac:dyDescent="0.2">
      <c r="A87" s="82">
        <v>26</v>
      </c>
      <c r="D87" s="13" t="str">
        <f t="shared" si="0"/>
        <v>OK</v>
      </c>
    </row>
    <row r="88" spans="1:4" x14ac:dyDescent="0.2">
      <c r="A88" s="54">
        <v>27</v>
      </c>
      <c r="B88" s="1221">
        <f>'Assets-Liab 5-6'!C32</f>
        <v>126236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128376</v>
      </c>
      <c r="C91" s="13" t="s">
        <v>653</v>
      </c>
      <c r="D91" s="13" t="str">
        <f t="shared" si="0"/>
        <v>Error?</v>
      </c>
    </row>
    <row r="92" spans="1:4" x14ac:dyDescent="0.2">
      <c r="A92" s="54">
        <v>31</v>
      </c>
      <c r="B92" s="1221">
        <f>'Assets-Liab 5-6'!C39</f>
        <v>442248</v>
      </c>
      <c r="D92" s="13" t="str">
        <f t="shared" si="0"/>
        <v>Error?</v>
      </c>
    </row>
    <row r="93" spans="1:4" x14ac:dyDescent="0.2">
      <c r="A93" s="54">
        <v>32</v>
      </c>
      <c r="B93" s="1221">
        <f>'Assets-Liab 5-6'!C41</f>
        <v>570624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42027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42027</v>
      </c>
      <c r="D123" s="13" t="str">
        <f t="shared" si="0"/>
        <v>Error?</v>
      </c>
    </row>
    <row r="124" spans="1:4" x14ac:dyDescent="0.2">
      <c r="A124" s="54">
        <v>63</v>
      </c>
      <c r="B124" s="1221">
        <f>'Assets-Liab 5-6'!D41</f>
        <v>42027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9267</v>
      </c>
      <c r="D275" s="13" t="str">
        <f t="shared" si="3"/>
        <v>Error?</v>
      </c>
    </row>
    <row r="276" spans="1:4" x14ac:dyDescent="0.2">
      <c r="A276" s="54">
        <v>215</v>
      </c>
      <c r="B276" s="1221">
        <f>'Assets-Liab 5-6'!M19</f>
        <v>342774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352041</v>
      </c>
      <c r="C279" s="13" t="s">
        <v>653</v>
      </c>
      <c r="D279" s="13" t="str">
        <f t="shared" si="3"/>
        <v>Error?</v>
      </c>
    </row>
    <row r="280" spans="1:4" x14ac:dyDescent="0.2">
      <c r="A280" s="54">
        <v>219</v>
      </c>
      <c r="B280" s="1221">
        <f>'Assets-Liab 5-6'!M40</f>
        <v>352041</v>
      </c>
      <c r="D280" s="13" t="str">
        <f t="shared" si="3"/>
        <v>Error?</v>
      </c>
    </row>
    <row r="281" spans="1:4" x14ac:dyDescent="0.2">
      <c r="A281" s="54">
        <v>220</v>
      </c>
      <c r="B281" s="1221">
        <f>'Assets-Liab 5-6'!M41</f>
        <v>352041</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61635</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411706</v>
      </c>
      <c r="C720" s="13" t="s">
        <v>653</v>
      </c>
      <c r="D720" s="13" t="str">
        <f t="shared" si="10"/>
        <v>Error?</v>
      </c>
    </row>
    <row r="721" spans="1:4" x14ac:dyDescent="0.2">
      <c r="A721" s="54">
        <v>660</v>
      </c>
      <c r="B721" s="1221">
        <f>'Expenditures 15-22'!C36</f>
        <v>55443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277180</v>
      </c>
      <c r="D723" s="13" t="str">
        <f t="shared" si="10"/>
        <v>Error?</v>
      </c>
    </row>
    <row r="724" spans="1:4" x14ac:dyDescent="0.2">
      <c r="A724" s="54">
        <v>663</v>
      </c>
      <c r="B724" s="1221">
        <f>'Expenditures 15-22'!C39</f>
        <v>100471</v>
      </c>
      <c r="D724" s="13" t="str">
        <f t="shared" si="10"/>
        <v>Error?</v>
      </c>
    </row>
    <row r="725" spans="1:4" x14ac:dyDescent="0.2">
      <c r="A725" s="54">
        <v>664</v>
      </c>
      <c r="B725" s="1221">
        <f>'Expenditures 15-22'!C40</f>
        <v>106774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539868</v>
      </c>
      <c r="C727" s="13" t="s">
        <v>653</v>
      </c>
      <c r="D727" s="13" t="str">
        <f t="shared" si="10"/>
        <v>Error?</v>
      </c>
    </row>
    <row r="728" spans="1:4" x14ac:dyDescent="0.2">
      <c r="A728" s="54">
        <v>667</v>
      </c>
      <c r="B728" s="1221">
        <f>'Expenditures 15-22'!C44</f>
        <v>23240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23240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318937</v>
      </c>
      <c r="D733" s="13" t="str">
        <f t="shared" si="10"/>
        <v>Error?</v>
      </c>
    </row>
    <row r="734" spans="1:4" x14ac:dyDescent="0.2">
      <c r="A734" s="54">
        <v>673</v>
      </c>
      <c r="B734" s="1221">
        <f>'Expenditures 15-22'!C53</f>
        <v>318937</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55865</v>
      </c>
      <c r="D739" s="13" t="str">
        <f t="shared" si="10"/>
        <v>Error?</v>
      </c>
    </row>
    <row r="740" spans="1:4" x14ac:dyDescent="0.2">
      <c r="A740" s="54">
        <v>679</v>
      </c>
      <c r="B740" s="1221">
        <f>'Expenditures 15-22'!C61</f>
        <v>690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56555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938600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1350306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21041</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72765</v>
      </c>
      <c r="C778" s="13" t="s">
        <v>653</v>
      </c>
      <c r="D778" s="13" t="str">
        <f t="shared" si="11"/>
        <v>Error?</v>
      </c>
    </row>
    <row r="779" spans="1:4" x14ac:dyDescent="0.2">
      <c r="A779" s="54">
        <v>718</v>
      </c>
      <c r="B779" s="1221">
        <f>'Expenditures 15-22'!D36</f>
        <v>15711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59857</v>
      </c>
      <c r="D781" s="13" t="str">
        <f t="shared" si="11"/>
        <v>Error?</v>
      </c>
    </row>
    <row r="782" spans="1:4" x14ac:dyDescent="0.2">
      <c r="A782" s="54">
        <v>721</v>
      </c>
      <c r="B782" s="1221">
        <f>'Expenditures 15-22'!D39</f>
        <v>29567</v>
      </c>
      <c r="D782" s="13" t="str">
        <f t="shared" si="11"/>
        <v>Error?</v>
      </c>
    </row>
    <row r="783" spans="1:4" x14ac:dyDescent="0.2">
      <c r="A783" s="54">
        <v>722</v>
      </c>
      <c r="B783" s="1221">
        <f>'Expenditures 15-22'!D40</f>
        <v>11841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116976</v>
      </c>
      <c r="C785" s="13" t="s">
        <v>653</v>
      </c>
      <c r="D785" s="13" t="str">
        <f t="shared" si="11"/>
        <v>Error?</v>
      </c>
    </row>
    <row r="786" spans="1:4" x14ac:dyDescent="0.2">
      <c r="A786" s="54">
        <v>725</v>
      </c>
      <c r="B786" s="1221">
        <f>'Expenditures 15-22'!D44</f>
        <v>12730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12730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66856</v>
      </c>
      <c r="D791" s="13" t="str">
        <f t="shared" si="11"/>
        <v>Error?</v>
      </c>
    </row>
    <row r="792" spans="1:4" x14ac:dyDescent="0.2">
      <c r="A792" s="54">
        <v>731</v>
      </c>
      <c r="B792" s="1221">
        <f>'Expenditures 15-22'!D53</f>
        <v>66856</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16520</v>
      </c>
      <c r="D797" s="13" t="str">
        <f t="shared" si="11"/>
        <v>Error?</v>
      </c>
    </row>
    <row r="798" spans="1:4" x14ac:dyDescent="0.2">
      <c r="A798" s="54">
        <v>737</v>
      </c>
      <c r="B798" s="1221">
        <f>'Expenditures 15-22'!D61</f>
        <v>114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16634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213196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285961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15555</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25153</v>
      </c>
      <c r="C836" s="13" t="s">
        <v>653</v>
      </c>
      <c r="D836" s="13" t="str">
        <f t="shared" si="12"/>
        <v>Error?</v>
      </c>
    </row>
    <row r="837" spans="1:4" x14ac:dyDescent="0.2">
      <c r="A837" s="54">
        <v>776</v>
      </c>
      <c r="B837" s="1221">
        <f>'Expenditures 15-22'!E36</f>
        <v>1594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16421</v>
      </c>
      <c r="D839" s="13" t="str">
        <f t="shared" si="12"/>
        <v>Error?</v>
      </c>
    </row>
    <row r="840" spans="1:4" x14ac:dyDescent="0.2">
      <c r="A840" s="54">
        <v>779</v>
      </c>
      <c r="B840" s="1221">
        <f>'Expenditures 15-22'!E39</f>
        <v>6412</v>
      </c>
      <c r="D840" s="13" t="str">
        <f t="shared" si="12"/>
        <v>Error?</v>
      </c>
    </row>
    <row r="841" spans="1:4" x14ac:dyDescent="0.2">
      <c r="A841" s="54">
        <v>780</v>
      </c>
      <c r="B841" s="1221">
        <f>'Expenditures 15-22'!E40</f>
        <v>1296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25723</v>
      </c>
      <c r="C843" s="13" t="s">
        <v>653</v>
      </c>
      <c r="D843" s="13" t="str">
        <f t="shared" si="12"/>
        <v>Error?</v>
      </c>
    </row>
    <row r="844" spans="1:4" x14ac:dyDescent="0.2">
      <c r="A844" s="54">
        <v>783</v>
      </c>
      <c r="B844" s="1221">
        <f>'Expenditures 15-22'!E44</f>
        <v>25235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25235</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151445</v>
      </c>
      <c r="D849" s="13" t="str">
        <f t="shared" si="12"/>
        <v>Error?</v>
      </c>
    </row>
    <row r="850" spans="1:4" x14ac:dyDescent="0.2">
      <c r="A850" s="54">
        <v>789</v>
      </c>
      <c r="B850" s="1221">
        <f>'Expenditures 15-22'!E53</f>
        <v>151445</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53034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53034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255437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280590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5430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14865</v>
      </c>
      <c r="C894" s="13" t="s">
        <v>653</v>
      </c>
      <c r="D894" s="13" t="str">
        <f t="shared" si="12"/>
        <v>Error?</v>
      </c>
    </row>
    <row r="895" spans="1:4" x14ac:dyDescent="0.2">
      <c r="A895" s="54">
        <v>834</v>
      </c>
      <c r="B895" s="1221">
        <f>'Expenditures 15-22'!F36</f>
        <v>2229</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1699</v>
      </c>
      <c r="D897" s="13" t="str">
        <f t="shared" si="13"/>
        <v>Error?</v>
      </c>
    </row>
    <row r="898" spans="1:4" x14ac:dyDescent="0.2">
      <c r="A898" s="54">
        <v>837</v>
      </c>
      <c r="B898" s="1221">
        <f>'Expenditures 15-22'!F39</f>
        <v>1218</v>
      </c>
      <c r="D898" s="13" t="str">
        <f t="shared" si="13"/>
        <v>Error?</v>
      </c>
    </row>
    <row r="899" spans="1:4" x14ac:dyDescent="0.2">
      <c r="A899" s="54">
        <v>838</v>
      </c>
      <c r="B899" s="1221">
        <f>'Expenditures 15-22'!F40</f>
        <v>1374</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6520</v>
      </c>
      <c r="C901" s="13" t="s">
        <v>653</v>
      </c>
      <c r="D901" s="13" t="str">
        <f t="shared" si="13"/>
        <v>Error?</v>
      </c>
    </row>
    <row r="902" spans="1:4" x14ac:dyDescent="0.2">
      <c r="A902" s="54">
        <v>841</v>
      </c>
      <c r="B902" s="1221">
        <f>'Expenditures 15-22'!F44</f>
        <v>66</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66</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12657</v>
      </c>
      <c r="D907" s="13" t="str">
        <f t="shared" si="13"/>
        <v>Error?</v>
      </c>
    </row>
    <row r="908" spans="1:4" x14ac:dyDescent="0.2">
      <c r="A908" s="54">
        <v>847</v>
      </c>
      <c r="B908" s="1221">
        <f>'Expenditures 15-22'!F53</f>
        <v>12657</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21473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221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21694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40937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55802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3225</v>
      </c>
      <c r="D955" s="13" t="str">
        <f t="shared" si="13"/>
        <v>Error?</v>
      </c>
    </row>
    <row r="956" spans="1:4" x14ac:dyDescent="0.2">
      <c r="A956" s="54">
        <v>895</v>
      </c>
      <c r="B956" s="1221">
        <f>'Expenditures 15-22'!G39</f>
        <v>645</v>
      </c>
      <c r="D956" s="13" t="str">
        <f t="shared" si="13"/>
        <v>Error?</v>
      </c>
    </row>
    <row r="957" spans="1:4" x14ac:dyDescent="0.2">
      <c r="A957" s="54">
        <v>896</v>
      </c>
      <c r="B957" s="1221">
        <f>'Expenditures 15-22'!G40</f>
        <v>1150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5020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5509</v>
      </c>
      <c r="D965" s="13" t="str">
        <f t="shared" si="14"/>
        <v>Error?</v>
      </c>
    </row>
    <row r="966" spans="1:4" x14ac:dyDescent="0.2">
      <c r="A966" s="54">
        <v>905</v>
      </c>
      <c r="B966" s="1221">
        <f>'Expenditures 15-22'!G53</f>
        <v>5509</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7722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7722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18251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18251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7492</v>
      </c>
      <c r="D1023" s="13" t="str">
        <f t="shared" ref="D1023:D1086" si="15">IF(ISBLANK(B1023),"OK",IF(A1023-B1023=0,"OK","Error?"))</f>
        <v>Error?</v>
      </c>
    </row>
    <row r="1024" spans="1:4" x14ac:dyDescent="0.2">
      <c r="A1024" s="54">
        <v>963</v>
      </c>
      <c r="B1024" s="1221">
        <f>'Expenditures 15-22'!H53</f>
        <v>7492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1134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1134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8626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296713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305339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103661</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524489</v>
      </c>
      <c r="C1108" s="13" t="s">
        <v>653</v>
      </c>
      <c r="D1108" s="13" t="str">
        <f t="shared" si="16"/>
        <v>Error?</v>
      </c>
    </row>
    <row r="1109" spans="1:4" x14ac:dyDescent="0.2">
      <c r="A1109" s="54">
        <v>1048</v>
      </c>
      <c r="B1109" s="1221">
        <f>'Expenditures 15-22'!K36</f>
        <v>74977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358382</v>
      </c>
      <c r="C1111" s="13" t="s">
        <v>653</v>
      </c>
      <c r="D1111" s="13" t="str">
        <f t="shared" si="16"/>
        <v>Error?</v>
      </c>
    </row>
    <row r="1112" spans="1:4" x14ac:dyDescent="0.2">
      <c r="A1112" s="54">
        <v>1051</v>
      </c>
      <c r="B1112" s="1221">
        <f>'Expenditures 15-22'!K39</f>
        <v>138313</v>
      </c>
      <c r="C1112" s="13" t="s">
        <v>653</v>
      </c>
      <c r="D1112" s="13" t="str">
        <f t="shared" si="16"/>
        <v>Error?</v>
      </c>
    </row>
    <row r="1113" spans="1:4" x14ac:dyDescent="0.2">
      <c r="A1113" s="54">
        <v>1052</v>
      </c>
      <c r="B1113" s="1221">
        <f>'Expenditures 15-22'!K40</f>
        <v>122435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694107</v>
      </c>
      <c r="C1115" s="13" t="s">
        <v>653</v>
      </c>
      <c r="D1115" s="13" t="str">
        <f t="shared" si="16"/>
        <v>Error?</v>
      </c>
    </row>
    <row r="1116" spans="1:4" x14ac:dyDescent="0.2">
      <c r="A1116" s="54">
        <v>1055</v>
      </c>
      <c r="B1116" s="1221">
        <f>'Expenditures 15-22'!K44</f>
        <v>61271</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61271</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562896</v>
      </c>
      <c r="C1121" s="13" t="s">
        <v>653</v>
      </c>
      <c r="D1121" s="13" t="str">
        <f t="shared" si="16"/>
        <v>Error?</v>
      </c>
    </row>
    <row r="1122" spans="1:4" x14ac:dyDescent="0.2">
      <c r="A1122" s="54">
        <v>1061</v>
      </c>
      <c r="B1122" s="1221">
        <f>'Expenditures 15-22'!K53</f>
        <v>562896</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73519</v>
      </c>
      <c r="C1127" s="13" t="s">
        <v>653</v>
      </c>
      <c r="D1127" s="13" t="str">
        <f t="shared" si="16"/>
        <v>Error?</v>
      </c>
    </row>
    <row r="1128" spans="1:4" x14ac:dyDescent="0.2">
      <c r="A1128" s="54">
        <v>1067</v>
      </c>
      <c r="B1128" s="1221">
        <f>'Expenditures 15-22'!K61</f>
        <v>83033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156773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1475047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296713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2296249</v>
      </c>
      <c r="C1152" s="13" t="s">
        <v>653</v>
      </c>
      <c r="D1152" s="13" t="str">
        <f t="shared" si="17"/>
        <v>Error?</v>
      </c>
    </row>
    <row r="1153" spans="1:4" x14ac:dyDescent="0.2">
      <c r="A1153" s="54">
        <v>1092</v>
      </c>
      <c r="B1153" s="1221">
        <f>'Expenditures 15-22'!K115</f>
        <v>40963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2824</v>
      </c>
      <c r="D1237" s="13" t="str">
        <f t="shared" si="18"/>
        <v>Error?</v>
      </c>
    </row>
    <row r="1238" spans="1:4" x14ac:dyDescent="0.2">
      <c r="A1238" s="82">
        <v>1177</v>
      </c>
      <c r="D1238" s="13" t="str">
        <f t="shared" si="18"/>
        <v>OK</v>
      </c>
    </row>
    <row r="1239" spans="1:4" x14ac:dyDescent="0.2">
      <c r="A1239" s="54">
        <v>1178</v>
      </c>
      <c r="B1239" s="1221">
        <f>'Expenditures 15-22'!E127</f>
        <v>2824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2824</v>
      </c>
      <c r="C1241" s="13" t="s">
        <v>653</v>
      </c>
      <c r="D1241" s="13" t="str">
        <f t="shared" si="18"/>
        <v>Error?</v>
      </c>
    </row>
    <row r="1242" spans="1:4" x14ac:dyDescent="0.2">
      <c r="A1242" s="54">
        <v>1181</v>
      </c>
      <c r="B1242" s="1221">
        <f>'Expenditures 15-22'!E150</f>
        <v>2824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714</v>
      </c>
      <c r="D1245" s="13" t="str">
        <f t="shared" si="18"/>
        <v>Error?</v>
      </c>
    </row>
    <row r="1246" spans="1:4" x14ac:dyDescent="0.2">
      <c r="A1246" s="82">
        <v>1185</v>
      </c>
      <c r="D1246" s="13" t="str">
        <f t="shared" si="18"/>
        <v>OK</v>
      </c>
    </row>
    <row r="1247" spans="1:4" x14ac:dyDescent="0.2">
      <c r="A1247" s="54">
        <v>1186</v>
      </c>
      <c r="B1247" s="1221">
        <f>'Expenditures 15-22'!F127</f>
        <v>714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714</v>
      </c>
      <c r="C1249" s="13" t="s">
        <v>653</v>
      </c>
      <c r="D1249" s="13" t="str">
        <f t="shared" si="18"/>
        <v>Error?</v>
      </c>
    </row>
    <row r="1250" spans="1:4" x14ac:dyDescent="0.2">
      <c r="A1250" s="54">
        <v>1189</v>
      </c>
      <c r="B1250" s="1221">
        <f>'Expenditures 15-22'!F150</f>
        <v>714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2897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2897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2897</v>
      </c>
      <c r="C1258" s="13" t="s">
        <v>653</v>
      </c>
      <c r="D1258" s="13" t="str">
        <f t="shared" si="18"/>
        <v>Error?</v>
      </c>
    </row>
    <row r="1259" spans="1:4" x14ac:dyDescent="0.2">
      <c r="A1259" s="54">
        <v>1198</v>
      </c>
      <c r="B1259" s="1221">
        <f>'Expenditures 15-22'!G150</f>
        <v>2897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6435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6435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6435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6435</v>
      </c>
      <c r="C1288" s="13" t="s">
        <v>653</v>
      </c>
      <c r="D1288" s="13" t="str">
        <f t="shared" si="19"/>
        <v>Error?</v>
      </c>
    </row>
    <row r="1289" spans="1:4" x14ac:dyDescent="0.2">
      <c r="A1289" s="54">
        <v>1228</v>
      </c>
      <c r="B1289" s="1221">
        <f>'Expenditures 15-22'!K151</f>
        <v>-2684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401285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442248</v>
      </c>
      <c r="C1630" s="13" t="s">
        <v>653</v>
      </c>
      <c r="D1630" s="13" t="str">
        <f t="shared" si="24"/>
        <v>Error?</v>
      </c>
    </row>
    <row r="1631" spans="1:4" x14ac:dyDescent="0.2">
      <c r="A1631" s="54">
        <v>1570</v>
      </c>
      <c r="B1631" s="1221">
        <f>'Acct Summary 7-8'!D79</f>
        <v>44711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42027</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6370</v>
      </c>
      <c r="D2010" s="13" t="str">
        <f t="shared" si="30"/>
        <v>Error?</v>
      </c>
    </row>
    <row r="2011" spans="1:4" x14ac:dyDescent="0.2">
      <c r="A2011" s="54">
        <v>1950</v>
      </c>
      <c r="B2011" s="1221">
        <f>'Cap Outlay Deprec 27'!C12</f>
        <v>258372</v>
      </c>
      <c r="D2011" s="13" t="str">
        <f t="shared" si="30"/>
        <v>Error?</v>
      </c>
    </row>
    <row r="2012" spans="1:4" x14ac:dyDescent="0.2">
      <c r="A2012" s="54">
        <v>1951</v>
      </c>
      <c r="B2012" s="1221">
        <f>'Cap Outlay Deprec 27'!C13</f>
        <v>99854</v>
      </c>
      <c r="D2012" s="13" t="str">
        <f t="shared" si="30"/>
        <v>Error?</v>
      </c>
    </row>
    <row r="2013" spans="1:4" x14ac:dyDescent="0.2">
      <c r="A2013" s="54">
        <v>1952</v>
      </c>
      <c r="B2013" s="1221">
        <f>'Cap Outlay Deprec 27'!C16</f>
        <v>370687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2897</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23451</v>
      </c>
      <c r="D2018" s="13" t="str">
        <f t="shared" si="30"/>
        <v>Error?</v>
      </c>
    </row>
    <row r="2019" spans="1:4" x14ac:dyDescent="0.2">
      <c r="A2019" s="54">
        <v>1958</v>
      </c>
      <c r="B2019" s="1221">
        <f>'Cap Outlay Deprec 27'!D16</f>
        <v>26348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41100</v>
      </c>
      <c r="D2023" s="13" t="str">
        <f t="shared" si="30"/>
        <v>Error?</v>
      </c>
    </row>
    <row r="2024" spans="1:4" x14ac:dyDescent="0.2">
      <c r="A2024" s="54">
        <v>1963</v>
      </c>
      <c r="B2024" s="1221">
        <f>'Cap Outlay Deprec 27'!E13</f>
        <v>3894</v>
      </c>
      <c r="D2024" s="13" t="str">
        <f t="shared" si="30"/>
        <v>Error?</v>
      </c>
    </row>
    <row r="2025" spans="1:4" x14ac:dyDescent="0.2">
      <c r="A2025" s="54">
        <v>1964</v>
      </c>
      <c r="B2025" s="1221">
        <f>'Cap Outlay Deprec 27'!E16</f>
        <v>44994</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9267</v>
      </c>
      <c r="C2028" s="13" t="s">
        <v>653</v>
      </c>
      <c r="D2028" s="13" t="str">
        <f t="shared" si="30"/>
        <v>Error?</v>
      </c>
    </row>
    <row r="2029" spans="1:4" x14ac:dyDescent="0.2">
      <c r="A2029" s="54">
        <v>1968</v>
      </c>
      <c r="B2029" s="1221">
        <f>'Cap Outlay Deprec 27'!F12</f>
        <v>217272</v>
      </c>
      <c r="C2029" s="13" t="s">
        <v>653</v>
      </c>
      <c r="D2029" s="13" t="str">
        <f t="shared" si="30"/>
        <v>Error?</v>
      </c>
    </row>
    <row r="2030" spans="1:4" x14ac:dyDescent="0.2">
      <c r="A2030" s="54">
        <v>1969</v>
      </c>
      <c r="B2030" s="1221">
        <f>'Cap Outlay Deprec 27'!F13</f>
        <v>119411</v>
      </c>
      <c r="C2030" s="13" t="s">
        <v>653</v>
      </c>
      <c r="D2030" s="13" t="str">
        <f t="shared" si="30"/>
        <v>Error?</v>
      </c>
    </row>
    <row r="2031" spans="1:4" x14ac:dyDescent="0.2">
      <c r="A2031" s="54">
        <v>1970</v>
      </c>
      <c r="B2031" s="1221">
        <f>'Cap Outlay Deprec 27'!F16</f>
        <v>352041</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1738</v>
      </c>
      <c r="D2034" s="13" t="str">
        <f t="shared" si="30"/>
        <v>Error?</v>
      </c>
    </row>
    <row r="2035" spans="1:4" x14ac:dyDescent="0.2">
      <c r="A2035" s="54">
        <v>1974</v>
      </c>
      <c r="B2035" s="1221">
        <f>'Cap Outlay Deprec 27'!H12</f>
        <v>196050</v>
      </c>
      <c r="D2035" s="13" t="str">
        <f t="shared" si="30"/>
        <v>Error?</v>
      </c>
    </row>
    <row r="2036" spans="1:4" x14ac:dyDescent="0.2">
      <c r="A2036" s="54">
        <v>1975</v>
      </c>
      <c r="B2036" s="1221">
        <f>'Cap Outlay Deprec 27'!H13</f>
        <v>67897</v>
      </c>
      <c r="D2036" s="13" t="str">
        <f t="shared" si="30"/>
        <v>Error?</v>
      </c>
    </row>
    <row r="2037" spans="1:4" x14ac:dyDescent="0.2">
      <c r="A2037" s="54">
        <v>1976</v>
      </c>
      <c r="B2037" s="1221">
        <f>'Cap Outlay Deprec 27'!H16</f>
        <v>271776</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420</v>
      </c>
      <c r="D2040" s="13" t="str">
        <f t="shared" si="30"/>
        <v>Error?</v>
      </c>
    </row>
    <row r="2041" spans="1:4" x14ac:dyDescent="0.2">
      <c r="A2041" s="54">
        <v>1980</v>
      </c>
      <c r="B2041" s="1221">
        <f>'Cap Outlay Deprec 27'!I12</f>
        <v>11536</v>
      </c>
      <c r="D2041" s="13" t="str">
        <f t="shared" si="30"/>
        <v>Error?</v>
      </c>
    </row>
    <row r="2042" spans="1:4" x14ac:dyDescent="0.2">
      <c r="A2042" s="54">
        <v>1981</v>
      </c>
      <c r="B2042" s="1221">
        <f>'Cap Outlay Deprec 27'!I13</f>
        <v>13745</v>
      </c>
      <c r="D2042" s="13" t="str">
        <f t="shared" si="30"/>
        <v>Error?</v>
      </c>
    </row>
    <row r="2043" spans="1:4" x14ac:dyDescent="0.2">
      <c r="A2043" s="54">
        <v>1982</v>
      </c>
      <c r="B2043" s="1221">
        <f>'Cap Outlay Deprec 27'!I16</f>
        <v>25701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31935</v>
      </c>
      <c r="D2047" s="13" t="str">
        <f t="shared" ref="D2047:D2110" si="31">IF(ISBLANK(B2047),"OK",IF(A2047-B2047=0,"OK","Error?"))</f>
        <v>Error?</v>
      </c>
    </row>
    <row r="2048" spans="1:4" x14ac:dyDescent="0.2">
      <c r="A2048" s="54">
        <v>1987</v>
      </c>
      <c r="B2048" s="1221">
        <f>'Cap Outlay Deprec 27'!J13</f>
        <v>3894</v>
      </c>
      <c r="D2048" s="13" t="str">
        <f t="shared" si="31"/>
        <v>Error?</v>
      </c>
    </row>
    <row r="2049" spans="1:4" x14ac:dyDescent="0.2">
      <c r="A2049" s="54">
        <v>1988</v>
      </c>
      <c r="B2049" s="1221">
        <f>'Cap Outlay Deprec 27'!J16</f>
        <v>35829</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2158</v>
      </c>
      <c r="C2052" s="13" t="s">
        <v>653</v>
      </c>
      <c r="D2052" s="13" t="str">
        <f t="shared" si="31"/>
        <v>Error?</v>
      </c>
    </row>
    <row r="2053" spans="1:4" x14ac:dyDescent="0.2">
      <c r="A2053" s="54">
        <v>1992</v>
      </c>
      <c r="B2053" s="1221">
        <f>'Cap Outlay Deprec 27'!K12</f>
        <v>175651</v>
      </c>
      <c r="C2053" s="13" t="s">
        <v>653</v>
      </c>
      <c r="D2053" s="13" t="str">
        <f t="shared" si="31"/>
        <v>Error?</v>
      </c>
    </row>
    <row r="2054" spans="1:4" x14ac:dyDescent="0.2">
      <c r="A2054" s="54">
        <v>1993</v>
      </c>
      <c r="B2054" s="1221">
        <f>'Cap Outlay Deprec 27'!K13</f>
        <v>77748</v>
      </c>
      <c r="C2054" s="13" t="s">
        <v>653</v>
      </c>
      <c r="D2054" s="13" t="str">
        <f t="shared" si="31"/>
        <v>Error?</v>
      </c>
    </row>
    <row r="2055" spans="1:4" x14ac:dyDescent="0.2">
      <c r="A2055" s="54">
        <v>1994</v>
      </c>
      <c r="B2055" s="1221">
        <f>'Cap Outlay Deprec 27'!K16</f>
        <v>261648</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7109</v>
      </c>
      <c r="C2058" s="13" t="s">
        <v>653</v>
      </c>
      <c r="D2058" s="13" t="str">
        <f t="shared" si="31"/>
        <v>Error?</v>
      </c>
    </row>
    <row r="2059" spans="1:4" x14ac:dyDescent="0.2">
      <c r="A2059" s="54">
        <v>1998</v>
      </c>
      <c r="B2059" s="1221">
        <f>'Cap Outlay Deprec 27'!L12</f>
        <v>41621</v>
      </c>
      <c r="C2059" s="13" t="s">
        <v>653</v>
      </c>
      <c r="D2059" s="13" t="str">
        <f t="shared" si="31"/>
        <v>Error?</v>
      </c>
    </row>
    <row r="2060" spans="1:4" x14ac:dyDescent="0.2">
      <c r="A2060" s="54">
        <v>1999</v>
      </c>
      <c r="B2060" s="1221">
        <f>'Cap Outlay Deprec 27'!L13</f>
        <v>41663</v>
      </c>
      <c r="C2060" s="13" t="s">
        <v>653</v>
      </c>
      <c r="D2060" s="13" t="str">
        <f t="shared" si="31"/>
        <v>Error?</v>
      </c>
    </row>
    <row r="2061" spans="1:4" x14ac:dyDescent="0.2">
      <c r="A2061" s="54">
        <v>2000</v>
      </c>
      <c r="B2061" s="1221">
        <f>'Cap Outlay Deprec 27'!L16</f>
        <v>90393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296713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296713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1005384</v>
      </c>
      <c r="C2551" s="13" t="s">
        <v>653</v>
      </c>
      <c r="D2551" s="13" t="str">
        <f t="shared" si="38"/>
        <v>Error?</v>
      </c>
    </row>
    <row r="2552" spans="1:4" x14ac:dyDescent="0.2">
      <c r="A2552" s="82">
        <v>2491</v>
      </c>
      <c r="D2552" s="13" t="str">
        <f t="shared" si="38"/>
        <v>OK</v>
      </c>
    </row>
    <row r="2553" spans="1:4" x14ac:dyDescent="0.2">
      <c r="A2553" s="54">
        <v>2492</v>
      </c>
      <c r="B2553" s="1221">
        <f>'Acct Summary 7-8'!C6</f>
        <v>260593</v>
      </c>
      <c r="C2553" s="13" t="s">
        <v>653</v>
      </c>
      <c r="D2553" s="13" t="str">
        <f t="shared" si="38"/>
        <v>Error?</v>
      </c>
    </row>
    <row r="2554" spans="1:4" x14ac:dyDescent="0.2">
      <c r="A2554" s="54">
        <v>2493</v>
      </c>
      <c r="B2554" s="1221">
        <f>'Acct Summary 7-8'!C7</f>
        <v>1071235</v>
      </c>
      <c r="C2554" s="13" t="s">
        <v>653</v>
      </c>
      <c r="D2554" s="13" t="str">
        <f t="shared" si="38"/>
        <v>Error?</v>
      </c>
    </row>
    <row r="2555" spans="1:4" x14ac:dyDescent="0.2">
      <c r="A2555" s="54">
        <v>2494</v>
      </c>
      <c r="B2555" s="1221">
        <f>'Acct Summary 7-8'!C8</f>
        <v>2337212</v>
      </c>
      <c r="C2555" s="13" t="s">
        <v>653</v>
      </c>
      <c r="D2555" s="13" t="str">
        <f t="shared" si="38"/>
        <v>Error?</v>
      </c>
    </row>
    <row r="2556" spans="1:4" x14ac:dyDescent="0.2">
      <c r="A2556" s="54">
        <v>2495</v>
      </c>
      <c r="B2556" s="1221">
        <f>'Acct Summary 7-8'!C12</f>
        <v>524489</v>
      </c>
      <c r="C2556" s="13" t="s">
        <v>653</v>
      </c>
      <c r="D2556" s="13" t="str">
        <f t="shared" si="38"/>
        <v>Error?</v>
      </c>
    </row>
    <row r="2557" spans="1:4" x14ac:dyDescent="0.2">
      <c r="A2557" s="54">
        <v>2496</v>
      </c>
      <c r="B2557" s="1221">
        <f>'Acct Summary 7-8'!C13</f>
        <v>1475047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296713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2296249</v>
      </c>
      <c r="C2561" s="13" t="s">
        <v>653</v>
      </c>
      <c r="D2561" s="13" t="str">
        <f t="shared" si="39"/>
        <v>Error?</v>
      </c>
    </row>
    <row r="2562" spans="1:4" x14ac:dyDescent="0.2">
      <c r="A2562" s="54">
        <v>2501</v>
      </c>
      <c r="B2562" s="1221">
        <f>'Acct Summary 7-8'!C20</f>
        <v>40963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3751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3751</v>
      </c>
      <c r="C2568" s="13" t="s">
        <v>653</v>
      </c>
      <c r="D2568" s="13" t="str">
        <f t="shared" si="39"/>
        <v>Error?</v>
      </c>
    </row>
    <row r="2569" spans="1:4" x14ac:dyDescent="0.2">
      <c r="A2569" s="54">
        <v>2508</v>
      </c>
      <c r="B2569" s="1221">
        <f>'Acct Summary 7-8'!D13</f>
        <v>6435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6435</v>
      </c>
      <c r="C2573" s="13" t="s">
        <v>653</v>
      </c>
      <c r="D2573" s="13" t="str">
        <f t="shared" si="39"/>
        <v>Error?</v>
      </c>
    </row>
    <row r="2574" spans="1:4" x14ac:dyDescent="0.2">
      <c r="A2574" s="54">
        <v>2513</v>
      </c>
      <c r="B2574" s="1221">
        <f>'Acct Summary 7-8'!D20</f>
        <v>-2684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73520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81773</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1359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1359</v>
      </c>
      <c r="D2914" s="13" t="str">
        <f t="shared" si="44"/>
        <v>Error?</v>
      </c>
    </row>
    <row r="2915" spans="1:4" x14ac:dyDescent="0.2">
      <c r="A2915" s="82">
        <v>2854</v>
      </c>
      <c r="D2915" s="13" t="str">
        <f t="shared" si="44"/>
        <v>OK</v>
      </c>
    </row>
    <row r="2916" spans="1:4" x14ac:dyDescent="0.2">
      <c r="A2916" s="54">
        <v>2855</v>
      </c>
      <c r="B2916" s="1221">
        <f>'Assets-Liab 5-6'!L34</f>
        <v>1359</v>
      </c>
      <c r="C2916" s="13" t="s">
        <v>653</v>
      </c>
      <c r="D2916" s="13" t="str">
        <f t="shared" si="44"/>
        <v>Error?</v>
      </c>
    </row>
    <row r="2917" spans="1:4" x14ac:dyDescent="0.2">
      <c r="A2917" s="54">
        <v>2856</v>
      </c>
      <c r="B2917" s="1221">
        <f>'Assets-Liab 5-6'!L41</f>
        <v>1359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296713</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296713</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40963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-2684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350071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51724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9598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9435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420828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570624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42027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221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696895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3034107</v>
      </c>
      <c r="C4122" s="13" t="s">
        <v>653</v>
      </c>
      <c r="D4122" s="13" t="str">
        <f t="shared" si="63"/>
        <v>Error?</v>
      </c>
    </row>
    <row r="4123" spans="1:4" x14ac:dyDescent="0.2">
      <c r="A4123" s="54">
        <v>4062</v>
      </c>
      <c r="B4123" s="1221">
        <f>'Acct Summary 7-8'!D10</f>
        <v>3751</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696895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2993144</v>
      </c>
      <c r="C4136" s="13" t="s">
        <v>653</v>
      </c>
      <c r="D4136" s="13" t="str">
        <f t="shared" si="63"/>
        <v>Error?</v>
      </c>
    </row>
    <row r="4137" spans="1:4" x14ac:dyDescent="0.2">
      <c r="A4137" s="54">
        <v>4076</v>
      </c>
      <c r="B4137" s="1221">
        <f>'Acct Summary 7-8'!D19</f>
        <v>6435</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484275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64628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122355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96131</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15485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f>'FP Info 3'!H31</f>
        <v>0</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992879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992879</v>
      </c>
      <c r="C5087" s="13" t="s">
        <v>653</v>
      </c>
      <c r="D5087" s="13" t="str">
        <f t="shared" si="78"/>
        <v>Error?</v>
      </c>
    </row>
    <row r="5088" spans="1:4" x14ac:dyDescent="0.2">
      <c r="A5088" s="54">
        <v>5027</v>
      </c>
      <c r="B5088" s="1221">
        <f>'Revenues 9-14'!C65</f>
        <v>1236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1236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11269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11269</v>
      </c>
      <c r="C5120" s="13" t="s">
        <v>653</v>
      </c>
      <c r="D5120" s="13" t="str">
        <f t="shared" si="79"/>
        <v>Error?</v>
      </c>
    </row>
    <row r="5121" spans="1:4" x14ac:dyDescent="0.2">
      <c r="A5121" s="54">
        <v>5060</v>
      </c>
      <c r="B5121" s="1221">
        <f>'Revenues 9-14'!C109</f>
        <v>1005384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164299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164299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163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260593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260593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12374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8003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20377</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51634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796756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848390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1071235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1071235</v>
      </c>
      <c r="C5326" s="13" t="s">
        <v>653</v>
      </c>
      <c r="D5326" s="13" t="str">
        <f t="shared" si="82"/>
        <v>Error?</v>
      </c>
    </row>
    <row r="5327" spans="1:4" x14ac:dyDescent="0.2">
      <c r="A5327" s="54">
        <v>5266</v>
      </c>
      <c r="B5327" s="1221">
        <f>'Revenues 9-14'!C275</f>
        <v>2337212</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3751</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3751</v>
      </c>
      <c r="C5355" s="13" t="s">
        <v>653</v>
      </c>
      <c r="D5355" s="13" t="str">
        <f t="shared" si="82"/>
        <v>Error?</v>
      </c>
    </row>
    <row r="5356" spans="1:4" x14ac:dyDescent="0.2">
      <c r="A5356" s="54">
        <v>5295</v>
      </c>
      <c r="B5356" s="1221">
        <f>'Revenues 9-14'!D109</f>
        <v>3751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3751</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40963</v>
      </c>
      <c r="D6267" s="13" t="str">
        <f t="shared" si="96"/>
        <v>Error?</v>
      </c>
      <c r="E6267" s="13" t="s">
        <v>207</v>
      </c>
    </row>
    <row r="6268" spans="1:5" x14ac:dyDescent="0.2">
      <c r="A6268">
        <v>6207</v>
      </c>
      <c r="B6268" s="1221">
        <f>'Acct Summary 7-8'!D82</f>
        <v>-2684</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9.2624500280385672E-2</v>
      </c>
      <c r="D6276" s="13" t="str">
        <f t="shared" si="97"/>
        <v>Error?</v>
      </c>
      <c r="E6276" s="13" t="s">
        <v>207</v>
      </c>
    </row>
    <row r="6277" spans="1:5" x14ac:dyDescent="0.2">
      <c r="A6277">
        <v>6216</v>
      </c>
      <c r="B6277" s="1221">
        <f>'Acct Summary 7-8'!D83</f>
        <v>-6.3863706664763126E-2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6091</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6091</v>
      </c>
      <c r="D7618" s="13" t="str">
        <f t="shared" si="124"/>
        <v>Error?</v>
      </c>
      <c r="E7618" s="13" t="s">
        <v>20</v>
      </c>
    </row>
    <row r="7619" spans="1:5" x14ac:dyDescent="0.2">
      <c r="A7619">
        <f t="shared" si="123"/>
        <v>7558</v>
      </c>
      <c r="B7619" s="1221">
        <f>'Cap Outlay Deprec 27'!H14</f>
        <v>6091</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6091</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25701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sharepoint/v3"/>
    <ds:schemaRef ds:uri="http://schemas.microsoft.com/office/2006/documentManagement/types"/>
    <ds:schemaRef ds:uri="http://schemas.microsoft.com/office/infopath/2007/PartnerControls"/>
    <ds:schemaRef ds:uri="http://purl.org/dc/elements/1.1/"/>
    <ds:schemaRef ds:uri="6ce3111e-7420-4802-b50a-75d4e9a0b980"/>
    <ds:schemaRef ds:uri="http://purl.org/dc/terms/"/>
    <ds:schemaRef ds:uri="d21dc803-237d-4c68-8692-8d731fd29118"/>
    <ds:schemaRef ds:uri="http://www.w3.org/XML/1998/namespace"/>
    <ds:schemaRef ds:uri="http://purl.org/dc/dcmitype/"/>
    <ds:schemaRef ds:uri="http://schemas.openxmlformats.org/package/2006/metadata/core-properties"/>
    <ds:schemaRef ds:uri="4d435f69-8686-490b-bd6d-b153bf22ab5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11</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pg 1</vt:lpstr>
      <vt:lpstr> SEFA pg 2</vt:lpstr>
      <vt:lpstr> SEFA pg 3</vt:lpstr>
      <vt:lpstr>SF&amp;QC Sec-1</vt:lpstr>
      <vt:lpstr>SF&amp;QC Sec-2</vt:lpstr>
      <vt:lpstr>SF&amp;QC Sec-3</vt:lpstr>
      <vt:lpstr>SSPAF</vt:lpstr>
      <vt:lpstr>CAP</vt:lpstr>
      <vt:lpstr>AFR17</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2017-11-08T20:10:38Z</cp:lastPrinted>
  <dcterms:created xsi:type="dcterms:W3CDTF">2003-10-29T19:06:34Z</dcterms:created>
  <dcterms:modified xsi:type="dcterms:W3CDTF">2017-11-20T19:03:26Z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